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345" tabRatio="641"/>
  </bookViews>
  <sheets>
    <sheet name="Мероприятия" sheetId="1" r:id="rId1"/>
    <sheet name="Целевые показатели" sheetId="2" r:id="rId2"/>
    <sheet name="Иные показатели" sheetId="3" r:id="rId3"/>
  </sheets>
  <externalReferences>
    <externalReference r:id="rId4"/>
    <externalReference r:id="rId5"/>
  </externalReferences>
  <definedNames>
    <definedName name="_xlnm._FilterDatabase" localSheetId="2" hidden="1">'Иные показатели'!$A$8:$I$37</definedName>
    <definedName name="_xlnm._FilterDatabase" localSheetId="0" hidden="1">Мероприятия!$A$7:$L$7</definedName>
    <definedName name="_xlnm.Print_Titles" localSheetId="2">'Иные показатели'!$2:$4</definedName>
    <definedName name="_xlnm.Print_Titles" localSheetId="0">Мероприятия!$4:$6</definedName>
    <definedName name="_xlnm.Print_Area" localSheetId="0">Мероприятия!$A$1:$K$66</definedName>
    <definedName name="_xlnm.Print_Area" localSheetId="1">'Целевые показатели'!$A$1:$I$7</definedName>
  </definedNames>
  <calcPr calcId="162913"/>
</workbook>
</file>

<file path=xl/calcChain.xml><?xml version="1.0" encoding="utf-8"?>
<calcChain xmlns="http://schemas.openxmlformats.org/spreadsheetml/2006/main">
  <c r="G57" i="1" l="1"/>
  <c r="G30" i="1"/>
  <c r="G32" i="1"/>
  <c r="G37" i="1"/>
  <c r="G38" i="1"/>
  <c r="G27" i="1"/>
  <c r="G29" i="1"/>
  <c r="G13" i="1"/>
  <c r="G15" i="1"/>
  <c r="G19" i="3" l="1"/>
  <c r="D20" i="1" l="1"/>
  <c r="D21" i="1"/>
  <c r="E54" i="1"/>
  <c r="E53" i="1" s="1"/>
  <c r="F54" i="1"/>
  <c r="D54" i="1"/>
  <c r="D53" i="1" s="1"/>
  <c r="D51" i="1"/>
  <c r="D49" i="1"/>
  <c r="E28" i="1"/>
  <c r="F28" i="1"/>
  <c r="G28" i="1" s="1"/>
  <c r="D28" i="1"/>
  <c r="E26" i="1"/>
  <c r="F26" i="1"/>
  <c r="G26" i="1" s="1"/>
  <c r="D26" i="1"/>
  <c r="F53" i="1" l="1"/>
  <c r="G53" i="1" s="1"/>
  <c r="G54" i="1"/>
  <c r="F26" i="3"/>
  <c r="F8" i="3" l="1"/>
  <c r="G33" i="3" l="1"/>
  <c r="H33" i="3" s="1"/>
  <c r="F31" i="1" l="1"/>
  <c r="G31" i="1" s="1"/>
  <c r="E31" i="1"/>
  <c r="D31" i="1"/>
  <c r="E56" i="1" l="1"/>
  <c r="F56" i="1"/>
  <c r="G56" i="1" s="1"/>
  <c r="G35" i="3" l="1"/>
  <c r="H19" i="3" l="1"/>
  <c r="G30" i="3" l="1"/>
  <c r="H30" i="3" s="1"/>
  <c r="E35" i="1" l="1"/>
  <c r="F35" i="1"/>
  <c r="E34" i="1"/>
  <c r="F34" i="1"/>
  <c r="F24" i="1"/>
  <c r="G24" i="1" s="1"/>
  <c r="E24" i="1"/>
  <c r="F23" i="1"/>
  <c r="E23" i="1"/>
  <c r="E20" i="1" s="1"/>
  <c r="E52" i="1"/>
  <c r="E51" i="1" s="1"/>
  <c r="E50" i="1"/>
  <c r="E49" i="1" s="1"/>
  <c r="F52" i="1"/>
  <c r="F50" i="1"/>
  <c r="F20" i="1" l="1"/>
  <c r="G20" i="1" s="1"/>
  <c r="G23" i="1"/>
  <c r="F49" i="1"/>
  <c r="G49" i="1" s="1"/>
  <c r="G50" i="1"/>
  <c r="G34" i="1"/>
  <c r="F51" i="1"/>
  <c r="G51" i="1" s="1"/>
  <c r="G52" i="1"/>
  <c r="G35" i="1"/>
  <c r="F21" i="1"/>
  <c r="E21" i="1"/>
  <c r="E63" i="1" s="1"/>
  <c r="E62" i="1"/>
  <c r="E59" i="1"/>
  <c r="F62" i="1"/>
  <c r="G62" i="1" s="1"/>
  <c r="F59" i="1"/>
  <c r="G59" i="1" s="1"/>
  <c r="F48" i="1"/>
  <c r="H52" i="1"/>
  <c r="I52" i="1" s="1"/>
  <c r="E48" i="1"/>
  <c r="E65" i="1" s="1"/>
  <c r="F29" i="3"/>
  <c r="F24" i="3" s="1"/>
  <c r="F10" i="1"/>
  <c r="D48" i="1"/>
  <c r="D65" i="1" s="1"/>
  <c r="D10" i="1"/>
  <c r="E10" i="1"/>
  <c r="D47" i="1"/>
  <c r="F65" i="1" l="1"/>
  <c r="G65" i="1" s="1"/>
  <c r="G48" i="1"/>
  <c r="G10" i="1"/>
  <c r="F63" i="1"/>
  <c r="G63" i="1" s="1"/>
  <c r="G21" i="1"/>
  <c r="E61" i="1"/>
  <c r="F61" i="1"/>
  <c r="D9" i="1"/>
  <c r="E9" i="1"/>
  <c r="E60" i="1"/>
  <c r="F9" i="1"/>
  <c r="G9" i="1" s="1"/>
  <c r="F60" i="1"/>
  <c r="G60" i="1" s="1"/>
  <c r="H51" i="1"/>
  <c r="I51" i="1" s="1"/>
  <c r="G61" i="1" l="1"/>
  <c r="G16" i="3"/>
  <c r="H16" i="3" s="1"/>
  <c r="G17" i="3"/>
  <c r="H17" i="3" s="1"/>
  <c r="G37" i="3" l="1"/>
  <c r="H37" i="3" s="1"/>
  <c r="G36" i="3"/>
  <c r="H36" i="3" s="1"/>
  <c r="G7" i="2" l="1"/>
  <c r="H7" i="2" s="1"/>
  <c r="E24" i="3" l="1"/>
  <c r="E33" i="1" l="1"/>
  <c r="F33" i="1"/>
  <c r="G33" i="1" s="1"/>
  <c r="D35" i="1"/>
  <c r="D34" i="1"/>
  <c r="H29" i="1"/>
  <c r="I29" i="1" s="1"/>
  <c r="H28" i="1"/>
  <c r="I28" i="1" s="1"/>
  <c r="F14" i="1"/>
  <c r="G14" i="1" s="1"/>
  <c r="E14" i="1"/>
  <c r="D14" i="1"/>
  <c r="E12" i="1"/>
  <c r="F12" i="1"/>
  <c r="G12" i="1" s="1"/>
  <c r="D12" i="1"/>
  <c r="D62" i="1" l="1"/>
  <c r="D59" i="1"/>
  <c r="D63" i="1"/>
  <c r="D60" i="1"/>
  <c r="G34" i="3"/>
  <c r="H34" i="3" s="1"/>
  <c r="G6" i="2" l="1"/>
  <c r="H6" i="2" s="1"/>
  <c r="G18" i="3" l="1"/>
  <c r="H18" i="3" s="1"/>
  <c r="G32" i="3"/>
  <c r="G31" i="3" l="1"/>
  <c r="H54" i="1" l="1"/>
  <c r="I54" i="1" s="1"/>
  <c r="H50" i="1"/>
  <c r="I50" i="1" s="1"/>
  <c r="H48" i="1"/>
  <c r="I48" i="1" s="1"/>
  <c r="H38" i="1"/>
  <c r="I38" i="1" s="1"/>
  <c r="H37" i="1"/>
  <c r="H34" i="1" s="1"/>
  <c r="H32" i="1"/>
  <c r="I32" i="1" s="1"/>
  <c r="H31" i="1"/>
  <c r="I31" i="1" s="1"/>
  <c r="H27" i="1"/>
  <c r="I27" i="1" s="1"/>
  <c r="H26" i="1"/>
  <c r="I26" i="1" s="1"/>
  <c r="H24" i="1"/>
  <c r="I24" i="1" s="1"/>
  <c r="H23" i="1"/>
  <c r="I23" i="1" s="1"/>
  <c r="H15" i="1"/>
  <c r="I15" i="1" s="1"/>
  <c r="H14" i="1"/>
  <c r="I14" i="1" s="1"/>
  <c r="H13" i="1"/>
  <c r="I13" i="1" s="1"/>
  <c r="H12" i="1"/>
  <c r="I12" i="1" s="1"/>
  <c r="H10" i="1"/>
  <c r="I10" i="1" s="1"/>
  <c r="H9" i="1"/>
  <c r="I9" i="1" s="1"/>
  <c r="F47" i="1"/>
  <c r="E47" i="1"/>
  <c r="E64" i="1" s="1"/>
  <c r="H35" i="1"/>
  <c r="I35" i="1" s="1"/>
  <c r="E22" i="1"/>
  <c r="F22" i="1"/>
  <c r="G22" i="1" s="1"/>
  <c r="D22" i="1"/>
  <c r="D56" i="1"/>
  <c r="D64" i="1"/>
  <c r="D33" i="1"/>
  <c r="F64" i="1" l="1"/>
  <c r="G64" i="1" s="1"/>
  <c r="G47" i="1"/>
  <c r="H59" i="1"/>
  <c r="I59" i="1" s="1"/>
  <c r="H49" i="1"/>
  <c r="I49" i="1" s="1"/>
  <c r="H21" i="1"/>
  <c r="I21" i="1" s="1"/>
  <c r="H47" i="1"/>
  <c r="I47" i="1" s="1"/>
  <c r="H53" i="1"/>
  <c r="I53" i="1" s="1"/>
  <c r="I37" i="1"/>
  <c r="I34" i="1"/>
  <c r="E19" i="1"/>
  <c r="H22" i="1"/>
  <c r="I22" i="1" s="1"/>
  <c r="H33" i="1"/>
  <c r="I33" i="1" s="1"/>
  <c r="D58" i="1"/>
  <c r="D61" i="1"/>
  <c r="H20" i="1"/>
  <c r="I20" i="1" s="1"/>
  <c r="D19" i="1"/>
  <c r="F19" i="1"/>
  <c r="G19" i="1" l="1"/>
  <c r="F58" i="1"/>
  <c r="E58" i="1"/>
  <c r="E67" i="1" s="1"/>
  <c r="H19" i="1"/>
  <c r="I19" i="1" s="1"/>
  <c r="H60" i="1"/>
  <c r="I60" i="1" s="1"/>
  <c r="D36" i="1"/>
  <c r="F67" i="1" l="1"/>
  <c r="G58" i="1"/>
  <c r="H58" i="1"/>
  <c r="I58" i="1" s="1"/>
  <c r="H65" i="1"/>
  <c r="I65" i="1" s="1"/>
  <c r="H64" i="1"/>
  <c r="I64" i="1" s="1"/>
  <c r="G12" i="3" l="1"/>
  <c r="H12" i="3" s="1"/>
  <c r="G8" i="3" l="1"/>
  <c r="H8" i="3" s="1"/>
  <c r="G10" i="3"/>
  <c r="H10" i="3" s="1"/>
  <c r="G9" i="3"/>
  <c r="H9" i="3" s="1"/>
  <c r="G5" i="2"/>
  <c r="H5" i="2" s="1"/>
  <c r="G11" i="3"/>
  <c r="H11" i="3" s="1"/>
  <c r="G14" i="3"/>
  <c r="H14" i="3" s="1"/>
  <c r="H57" i="1" l="1"/>
  <c r="I57" i="1" s="1"/>
  <c r="H56" i="1"/>
  <c r="I56" i="1" s="1"/>
  <c r="E36" i="1" l="1"/>
  <c r="F36" i="1"/>
  <c r="H32" i="3"/>
  <c r="H31" i="3"/>
  <c r="G29" i="3"/>
  <c r="H29" i="3" s="1"/>
  <c r="G28" i="3"/>
  <c r="H28" i="3" s="1"/>
  <c r="G27" i="3"/>
  <c r="H27" i="3" s="1"/>
  <c r="G26" i="3"/>
  <c r="H26" i="3" s="1"/>
  <c r="G24" i="3"/>
  <c r="H24" i="3" s="1"/>
  <c r="G23" i="3"/>
  <c r="H23" i="3" s="1"/>
  <c r="G22" i="3"/>
  <c r="H22" i="3" s="1"/>
  <c r="G36" i="1" l="1"/>
  <c r="H36" i="1"/>
  <c r="I36" i="1" s="1"/>
  <c r="H62" i="1"/>
  <c r="I62" i="1" s="1"/>
  <c r="H63" i="1"/>
  <c r="I63" i="1" s="1"/>
  <c r="H61" i="1" l="1"/>
  <c r="I61" i="1" s="1"/>
</calcChain>
</file>

<file path=xl/sharedStrings.xml><?xml version="1.0" encoding="utf-8"?>
<sst xmlns="http://schemas.openxmlformats.org/spreadsheetml/2006/main" count="486" uniqueCount="159">
  <si>
    <t>Наименование</t>
  </si>
  <si>
    <t>Источники финансирования</t>
  </si>
  <si>
    <t>Ответственный (администратор или соадминистратор)</t>
  </si>
  <si>
    <t>Объем финансирования (руб.)</t>
  </si>
  <si>
    <t>Примечание (факторы, обусловившие неисполнение уточненного плана &lt;*&gt;)</t>
  </si>
  <si>
    <t>Достигнутый результат в рамках основного мероприятия (мероприятия)</t>
  </si>
  <si>
    <t>отклонение</t>
  </si>
  <si>
    <t>руб.</t>
  </si>
  <si>
    <t>%</t>
  </si>
  <si>
    <t>всего, в том числе</t>
  </si>
  <si>
    <t>за счет межбюджетных трансфертов из окружного бюджета</t>
  </si>
  <si>
    <t>за счет средств местного бюджета</t>
  </si>
  <si>
    <t>Общий объем финансирования программы - всего, в том числе</t>
  </si>
  <si>
    <t>Наименование целевого показателя, ед. измер.</t>
  </si>
  <si>
    <t>Ответственный (администратор или соадминистратор</t>
  </si>
  <si>
    <t>Результат реализации программы</t>
  </si>
  <si>
    <t>ед.</t>
  </si>
  <si>
    <t>Наименование иного показателя, ед. измер.</t>
  </si>
  <si>
    <t>№ п/п</t>
  </si>
  <si>
    <t>отдел потребительского рынка и защиты прав потребителей</t>
  </si>
  <si>
    <t>прямой</t>
  </si>
  <si>
    <t>да</t>
  </si>
  <si>
    <t>в том числе:</t>
  </si>
  <si>
    <t>финансовой поддержки, ед.</t>
  </si>
  <si>
    <t>информационно-консультационной поддержки, ед.</t>
  </si>
  <si>
    <t>образовательной поддержки, ед.</t>
  </si>
  <si>
    <t>имущественной поддержки, ед.</t>
  </si>
  <si>
    <t>Количество организованных мероприятий, направленных на вовлечение в предпринимательскую деятельность, пропаганду и популяризацию предпринимательства, ед.</t>
  </si>
  <si>
    <t>управление инвестиций, развития предпринимательства и туризма</t>
  </si>
  <si>
    <t>департамент имущественных и земельных отношений</t>
  </si>
  <si>
    <t>Объем финансирования администратора  – управления инвестиций, развития предпринимательства и туризма</t>
  </si>
  <si>
    <t>Объем финансирования содминистратора  – отдела потребительского рынка и защиты прав потребителей</t>
  </si>
  <si>
    <t>администратор - управление инвестиций, развития предпринимательства и туризма</t>
  </si>
  <si>
    <t>соадминистратор - департамент имущественных и земельных отношений</t>
  </si>
  <si>
    <t>Примечание (факторы, обусловившие неисполнение показателей, влияние налоговой льготы на исполнение показателя)</t>
  </si>
  <si>
    <t>Доля сданных в аренду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объектов недвижимого имущества, включенных в перечень муниципального имущества, предназначенного для поддержки субъектов малого и среднего предпринимательства и самозанятых граждан, в общем количестве объектов недвижимого имущества, включенных в указанные перечни, %</t>
  </si>
  <si>
    <t>Увеличение количества объектов имущества в перечне муниципального имущества, предназначенного для поддержки субъектов малого и среднего предпринимательства и самозанятых граждан, %</t>
  </si>
  <si>
    <t>Мероприятие 3.2.5. 
Развитие инновационного и молодежного предпринимательства, в виде предоставления субсидий на финансовое обеспечение затрат, связанных с созданием и (или) обеспечением деятельности центров молодежного инновационного творчества</t>
  </si>
  <si>
    <t>В течение года на постоянной основе информация для предпринимателей размещалась на официальном портале Администрации города в соответствующем разделе, на инвестиционном портале города, в Telegram-канале для предпринимателей "Инвестируй в Сургут".</t>
  </si>
  <si>
    <t>Мероприятие 3.1.2. 
Организация мероприятий по популяризации и пропаганде предпринимательской деятельности</t>
  </si>
  <si>
    <t>Мероприятие 3.1.1. 
Организация  мониторинга деятельности субъектов малого и среднего предпринимательства</t>
  </si>
  <si>
    <t>Мероприятие 3.1.4. 
Реализация мероприятий, направленных на вовлечение молодежи в предпринимательскую деятельность, информационно-консультационную поддержку, популяризацию и пропаганду предпринимательской деятельности</t>
  </si>
  <si>
    <t>Мероприятие 3.1.5. 
Оказание информационно - консультационной поддержки</t>
  </si>
  <si>
    <t>Мероприятие 3.1.6. 
Развитие молодежного предпринимательства</t>
  </si>
  <si>
    <t xml:space="preserve">Мероприятие 3.2.2. 
Финансовая поддержка субъектов малого и среднего предпринимательства, осуществляющих социально значимые (приоритетные) виды деятельности  в виде возмещения части затрат:
- на развитие товаропроводящей сети по реализации ремесленных товаров; 
-на приобретение сырья, расходных материалов и инструментов, необходимых для производства продукции и изделий народных художественных промыслов и ремесел; 
-по предоставленным консалтинговым услугам;  
-связанных с прохождением курсов повышения квалификации;
-по договорам коммерческой концессии (субконцессии), лицензионным (сублицензионным) договорам, а также связанных с разработкой и (или) регистрацией собственной франшизы; 
-связанных с продвижением товаров собственного производства, выполняемых работ, оказываемых услуг; 
- экспортных затрат;
-связанных с участием в выставочно – ярмарочных мероприятиях
</t>
  </si>
  <si>
    <t>Мероприятие 3.2.4.  
Финансовая поддержка субъектов малого и среднего предпринимательства в виде финансового обеспечения затрат предпринимателям в производственной сфере</t>
  </si>
  <si>
    <t xml:space="preserve">Мероприятие 3.2.6. 
Развитие инновационного и молодежного предпринимательства, в виде возмещения части затрат инновационным компаниям, деятельность которых заключается в практическом применении (внедрении) результатов интеллектуальной деятельности на территории муниципального образования автономного округа </t>
  </si>
  <si>
    <t>Мероприятие 3.5.1. Оказание имущественной поддержки в виде передачи во временное владение и (или) пользование муниципального имущества на возмездной основе, а также на льготных условиях  путем применения имущественных льгот</t>
  </si>
  <si>
    <t>департамент имущественных и земельных отношений, департамент городского хозяйства</t>
  </si>
  <si>
    <t>управление инвестиций, развития предпринимательства и туризма, департамент имущественных и земельных отношений, департамент городского хозяйства</t>
  </si>
  <si>
    <t>Численность занятых в сфере малого и среднего предпринимательства, включая индивидуальных предпринимателей и самозанятых, 
тыс. человек</t>
  </si>
  <si>
    <t>Количество субъектов МСП, получивших поддержку в рамках реализации регионального проекта «Акселерация субъектов малого и среднего предпринимательства», ед.</t>
  </si>
  <si>
    <t>Количество субъектов МСП, получивших поддержку в рамках реализации регионального проекта «Создание условий для легкого старта и комфортного ведения бизнеса», ед.</t>
  </si>
  <si>
    <t>Оборот (товаров, работ, услуг) субъектов малого и среднего предпринимательства, млн. руб.</t>
  </si>
  <si>
    <t>Количество переданных парковок (парковочных мест) субъектам малого и среднего предпринимательства, ед.</t>
  </si>
  <si>
    <t>соадминистратор - департамент городского хозяйства</t>
  </si>
  <si>
    <t>Количество участников мероприятий,  направленных на вовлечение в предпринимательскую деятельность, пропаганду и популяризацию предпринимательства, чел.</t>
  </si>
  <si>
    <t>Количество мероприятий в формате выездной торговли в целях поддержки местных товаропроизводителей и создания конкурентной среды на потребительском рынке, ед.</t>
  </si>
  <si>
    <t>Заключение соглашений о взаимодействии с целью продвижения обьектов туристисткой привлекательности, ед.</t>
  </si>
  <si>
    <t>департамент городского хозяйства</t>
  </si>
  <si>
    <t>соадминистратор - управление потребительского рынка и защиты прав потребителей</t>
  </si>
  <si>
    <t>соадминистратор - департамент имущественных и земельных отношений, департамент городского хозяйства</t>
  </si>
  <si>
    <t>2. Сведения об исполнении целевых показателей муниципальной программы за 2024 год.</t>
  </si>
  <si>
    <t>3. Сведения об исполнении иных показателей муниципальной программы за 2024 год</t>
  </si>
  <si>
    <t>Количество подготовленных выставочных экспозиций от города Сургута в ежегодной окружной выставке-форуме товаропроизводителей Ханты-Мансийского автономного округа - Югры под брендом "Сделано в Югре", ед.</t>
  </si>
  <si>
    <t>Количество мероприятий по организации участия в туристском форуме "ЮграТур", ед.</t>
  </si>
  <si>
    <t>Количество организованных мероприятий, направленных на развитие туристского сектора (образовательные и деловые мероприятия, конкурсы и иные), ед.</t>
  </si>
  <si>
    <t xml:space="preserve">Мероприятие 4.1.1. 
Организация выездной торговли в целях поддержки местных товаропроизводителей и создания конкурентной среды на потребительском рынке
</t>
  </si>
  <si>
    <t>Основное мероприятие 3.1. 
Популяризация предпринимательства
(1, 2, 3)</t>
  </si>
  <si>
    <t>Мероприятие 3.1.3. 
Проведение  образовательных мероприятий для субъектов малого и среднего предпринимательства и физических лиц, не имеющих статуса индивидуального предпринимателя и применяющих специальный налоговой режим «Налог на профессиональный доход»</t>
  </si>
  <si>
    <t>Основное мероприятие 3.2. 
Региональный проект «Акселерация субъектов малого и среднего предпринимательства»
(1, 2, 3)</t>
  </si>
  <si>
    <t>Основное мероприятие 3.5. Имущественная поддержка
(1, 2, 3)</t>
  </si>
  <si>
    <t xml:space="preserve">Мероприятие 3.5.2. 
Оказание имущественной поддержки  в виде передачи во временное владение и (или) пользование муниципального имущества на безвозмездной основе, в том числе:
</t>
  </si>
  <si>
    <t xml:space="preserve">Мероприятие 3.5.2.1 
Передачи во временное владение и (или) пользование муниципального имущества на безвозмездной основе
</t>
  </si>
  <si>
    <t>Мероприятие 3.5.2.2. 
Передача муниципального имущества – парковок (парковочных мест), расположенных на автомобильных дорогах общего пользования местного значения города</t>
  </si>
  <si>
    <t>Основное мероприятие 3.6. 
Внесение сведений в Единый реестр субъектов малого и среднего предпринимательства – получателей  поддержки
(1, 2, 3)</t>
  </si>
  <si>
    <t>Основное мероприятие 3.7.
Создание Дома предпринимателя
(1, 2, 3)</t>
  </si>
  <si>
    <t xml:space="preserve">Основное мероприятие 
4.1.  Создание условий для развития потребительского рынка      
(1, 2, 3)
</t>
  </si>
  <si>
    <t>Мероприятие 4.1.2. 
Подготовка и оформление выставочной экспозиции от города Сургута в ежегодной окружной выставке-форуме товаропроизводителей Ханты-Мансийского автономного округа Югры под брендом «Сделано в Югре»</t>
  </si>
  <si>
    <t>Основное мероприятие 5.1. 
Создание условий для развития туризма                                                (1, 2, 3)</t>
  </si>
  <si>
    <t xml:space="preserve">Мероприятие 5.1.1. 
Организация участия в туристском форуме «ЮграТур»
</t>
  </si>
  <si>
    <t>Мероприятие 5.1.2. 
Продвижение туристских продуктов на территории муниципального образования для жителей и гостей города</t>
  </si>
  <si>
    <t>Мероприятие 3.3.1. 
Финансовая поддержка субъектов малого и среднего предпринимательства, впервые зарегистрированных и действующих менее 1 года, осуществляющих социально значимые (приоритетные) виды деятельности, в виде возмещения части затрат</t>
  </si>
  <si>
    <t>Мероприятие 3.2.1. 
Финансовая поддержка субъектов малого и среднего предпринимательства, осуществляющих социально значимые (приоритетные) виды деятельности, в виде возмещения части затрат:
- на обязательную сертификацию произведенной продукции и (или) декларирование ее соответствия;                                                    
-на аренду (субаренду) нежилых помещений, 
-на приобретение оборудования (основных средств) и лицензионных программных продуктов, 
-на оплату коммунальных услуг нежилых помещений</t>
  </si>
  <si>
    <t>Мониторинг деятельности субъектов малого и среднего предпринимательства проводится администратором муниципальной программы на постоянной основе в целях формирования итогов социально-экономического развития города. Также в 2024 году МКУ "Наш город" проведено социологическое исследование в целях проведения анализа социально-экономических показателей субъектов малого и среднего предпринимательства, выявления мнения предпринимательского сообщества о благополучных/неблагополучных условиях ведения предпринимательской деятельности, оценки предпринимательским сообществом инвестиционного климата на территории города.</t>
  </si>
  <si>
    <t>В течение года подготовлено 6 постановлений Администрации города о внесении изменений в постановление Администрации города от 15.12.2015 № 8741 "Об утверждении муниципальной программы "Развитие малого и среднего предпринимательства в городе Сургуте на период до 2030 года", 7 проектов постановлений Администрации города с целью актуализации порядков предоставления субсидий субъектам малого и среднего предпринимательства.</t>
  </si>
  <si>
    <t>Объем налоговых поступлений в бюджет муниципального образования от деятельности субъектов малого и среднего предпринимательства, млн. руб.</t>
  </si>
  <si>
    <t>III</t>
  </si>
  <si>
    <t>Показатели, предусмотренные документами стратегического планирования</t>
  </si>
  <si>
    <t>Число субъектов малого и среднего предпринимательства на 10 тыс. человек населения, ед. (нарастающим итогом, на конец отчетного периода)</t>
  </si>
  <si>
    <t>Среднесписочная численность работников малых и средних предприятий на конец года, тыс. чел.</t>
  </si>
  <si>
    <t>Количество созданных Домов предпринимателя, ед.</t>
  </si>
  <si>
    <t>Количество субсидий, предоставленных субъектам малого и среднего предпринимательства, физическим лицам, не являющимся индивидуальными предпринимателями и применяющим специальный налоговый режим "Налог на профессиональный доход", ед.</t>
  </si>
  <si>
    <t xml:space="preserve">Доля реализованных мероприятий портфеля проектов («Малое и среднее предпринимательство и поддержка индивидуальной предпринимательской инициативы» (муниципальная составляющая)) от общего числа запланированных к реализации, % </t>
  </si>
  <si>
    <t>Ведение мониторинга налогового законодательства, да</t>
  </si>
  <si>
    <t>Количество организованных мероприятий, ед.</t>
  </si>
  <si>
    <t>IV</t>
  </si>
  <si>
    <t>Показатели портфелей проектов, проектов автономного округа, направленные на реализацию национальных проектов (программ) Российской Федерации</t>
  </si>
  <si>
    <t>V</t>
  </si>
  <si>
    <t>Показатели, на достижение которых оказывает влияние предоставляемая льгота, установленная в качестве мер муниципальной поддержки (налоговый расход)</t>
  </si>
  <si>
    <t>VI</t>
  </si>
  <si>
    <t>Прочие показатели</t>
  </si>
  <si>
    <t>Количество малых и средних предприятий (юридических лиц) на конец года, ед.</t>
  </si>
  <si>
    <t>Количество предпринимателей без образования юридического лица (индивидуальных предпринимателей) на конец года, чел.</t>
  </si>
  <si>
    <t>14.1.</t>
  </si>
  <si>
    <t>14.2.</t>
  </si>
  <si>
    <t>14.3.</t>
  </si>
  <si>
    <t>14.4.</t>
  </si>
  <si>
    <t xml:space="preserve">Мероприятие 3.2.3. 
Финансовая поддержка субъектов малого и среднего предпринимательства, осуществляющих деятельность в сфере социального предпринимательства,  в виде возмещения части затрат:
-на аренду (субаренду) нежилых помещений; 
-на оплату коммунальных услуг нежилых помещений; 
-на приобретение оборудования (основных средств) и лицензионных программных продуктов; 
-связанных с созданием и (или) развитием центров (групп) времяпрепровождения детей;
-на реализацию программ по энергосбережению; 
- связанных со специальной оценкой условий труда; 
-по предоставленным консалтинговым услугам; 
-связанных с прохождением курсов повышения квалификации, профессиональной переподготовки; 
-связанных с участием в выставочно – ярмарочных мероприятиях;
-по договорам коммерческой концессии (субконцессии), лицензионным (сублицензионным) договорам, а также связанных с разработкой и (или) регистрацией собственной франшизы; 
-связанных с продвижением товаров собственного производства, выполняемых работ, оказываемых услуг
</t>
  </si>
  <si>
    <t>Основное мероприятие 3.3. 
Региональный проект «Создание условий для легкого старта и комфортного ведения бизнеса»
(1, 2, 3)</t>
  </si>
  <si>
    <t>В 2024 году на постоянной основе проводились мероприятия, направленные на вовлечение молодежи в предпринимательскую деятельность, информационно-консультационную поддержку, популяризацию и пропаганду предпринимательской деятельности (в пределах текущего финансирования), в том числе совместно с организациями, образующими инфраструктуру поддержки субъектов малого и среднего предпринимательства. 
Также проведены совместные вебинары для субъектов малого и среднего предпринимательства с ИФНС России по г. Сургуту, в том числе по вопросам применения специальных налоговых режимов, налогообложения субсидий, полученных в рамках действующей муниципальной программы. Кроме того, проведены очные семинары на темы: "Налоговая реформа 2025", "Особенности исчисления и уплаты имущественных налогов физических и юридических лиц". В вышеуказанных мероприятиях участие приняли более 1500 предпринимателей, самозанятых граждан и лиц, планирующих начать свое дело.</t>
  </si>
  <si>
    <t>В ноябре 2024 года организован и проведен Сургутский бизнес-форум «РЕФРЕШ» – образовательная и диалоговая площадка, крупнейшее городское мероприятие 2024 года в сфере бизнеса. В ходе мероприятия выступили десять федеральных спикеров и местные эксперты, были озвучены полезные идеи, тренды и работающие бизнес-кейсы, состоялся обмен опытом и форсайт-сессия, в ходе которой были разработаны проекты и бизнес-идеи, планируемые к реализации на территории города Сургута.
В течение двух дней бизнес-форум посетило 195 участников, представляющих различные сферы общества, а также представители четырех муниципальных образований автономного округа, входящих в крупную городскую агломерацию Сургут-Нефтеюганск.
В декабре 2024 года на  территории города проведена стратегическая сессия по созданию сообществ с использованием Community Canvas, участниками которой стали 33 предпринимателя.</t>
  </si>
  <si>
    <t>С 30.10.2024 по 06.11.2024 был проведен семинар по основам предпринимательской деятельности «Бизнес-Прорыв 3.0», организованный для начинающих и действующих предпринимателей, которые заинтересованы в перспективном развитии бизнеса, внедрении современных подходов в работе организации и нестандартных решениях по повышению эффективности производства. По итогам семинара 25 слушателей курса получили сертификаты.</t>
  </si>
  <si>
    <t>х</t>
  </si>
  <si>
    <t>На постоянной основе в 2024 году проводились консультации для предпринимателей, в том числе в формате вебинаров. C  целью улучшения инструментов коммуникации с субъектами малого и среднего предпринимательства  и повышения качества информирования продолжалось администрирование Telegram канала "Инвестируй в Сургут". В целях популяризации социального предпринимательства на инвестиционном портале города создан раздел "Витрина социальных предпринимателей", посредством которого осуществляется информирование жителей города о предпринимателях, оказывающих качественные услуги в социальной сфере.</t>
  </si>
  <si>
    <t>На постоянной основе в 2024 году проводились консультации для предпринимателей, в том числе в формате вебинаров.</t>
  </si>
  <si>
    <t>В рамках реализации регионального проекта выплачено 382 субсидии субъектам малого и среднего предпринимательства.</t>
  </si>
  <si>
    <t>По данному направлению выплачено 163 субсидии субъектам малого и среднего предпринимательства.</t>
  </si>
  <si>
    <t>По данному направлению выплачено 212 субсидий субъектам малого и среднего предпринимательства.</t>
  </si>
  <si>
    <t>По данному направлению выплачено 6 субсидий субъектам малого и среднего предпринимательства.</t>
  </si>
  <si>
    <t>По данному направлению выплачена 1 субсидия субъекту малого и среднего предпринимательства.</t>
  </si>
  <si>
    <t>В рамках реализации регионального проекта выплачено 15 субсидий субъектам малого и среднего предпринимательства.</t>
  </si>
  <si>
    <t>По данному направлению выплачено 15 субсидий субъектам малого и среднего предпринимательства.</t>
  </si>
  <si>
    <t>В соответствии с решением Думы города Сургута от 21.02.2018 № 233-VI ДГ «О методике расчета арендной платы за пользование муниципальным имуществом, расположенным на территории города» снижена арендная плата в размере от 10 % до 90 %  у 38 арендаторов, в том числе 3 социальным предпринимателям имущество предоставлено в пользование за 1 руб. на два года, 5 самозанятым гражданам. Кроме того, 1 субъекту предоставлен земельный участок, включенный в перечень муниципального имущества, предназначенного для передачи во владение и (или) пользование субъектам малого и среднего предпринимательства.</t>
  </si>
  <si>
    <t>Имущественная поддержка в виде передачи во временное владение и (или) пользование муниципального имущества на безвозмездной основе оказана 3 субъектам малого и среднего предпринимательства.</t>
  </si>
  <si>
    <t>Имущественная поддержка в виде передачи парковок (парковочных мест), расположенных на автомобильных дорогах общего пользования местного значения города оказана 8 субъектам малого и среднего предпринимательства.</t>
  </si>
  <si>
    <t>Сведения о предоставленной поддержке вносятся в Единый реестр субъектов малого и среднего предпринимательства - получателей поддержки в установленный законодательством срок.</t>
  </si>
  <si>
    <t>Администрацией города в целях создания единой открытой площадки коммуникаций внутри предпринимательского сообщества, а также между сообществом и различными организациями инфраструктуры поддержки, в том числе структурами Администрации города реализуется проект «Дом предпринимателя». На сегодняшний день в рамках проекта на постоянной основе проводятся:
1. Консультирование представителей предпринимательского сообщества о существующих формах поддержки;
2. Деловые мероприятия, встречи, «круглые столы» по актуальным вопросам при участии структурных подразделений Администрации города, организаций инфраструктуры поддержки предпринимательства, контролирующих органов и иных.
В рамках развития данного проекта по решению экспертного совета по развитию СО НКО  на безвозмездной основе Региональной ассоциации некоммерческих организаций ХМАО-Югры передано здание общей площадью 904 кв.м., в котором осуществляет деятельность «Дом социального предпринимательства», на базе которого проводятся в том числе информационно-консультационные мероприятия для всех категорий предпринимателей и некоммерческих организаций.</t>
  </si>
  <si>
    <t>В 2024 году в целях создания условий для развития потребительского рынка в рамках городских праздников и мероприятий были организованы и проведены 13 мероприятий в формате выездной торговли  (ярмарок), в которых приняли участие 333 участника - местные товаропроизводители, предприятия общественного питания, ремесленники и самозанятые.                                                                                                                                                       
04.06.2024 заключен договор № 01-12-253/4 об оказании услуг по изготовлению презентационного видеоролика для продвижения услуг (товаров) местных товаропроизводителей города Сургута – постоянных участников выездной торговли.</t>
  </si>
  <si>
    <t>На XXVII выставке-ярмарке местных товаропроизводителей «Товары земли Югорской» делегация из города Сургута приняла участие с самым большим составом участников (38 участников) среди муниципальных образований Югры и завоевала самое большое количество наград, что позволило стать городу бесспорным лидером мероприятия.</t>
  </si>
  <si>
    <t>В рамках мероприятия напечатаны и распространены среди участников сургутского бизнес-форума "Туристские карты" города Сургута, наглядно демонстрирующие жителям и гостям муниципального образования существующую туристскую инфраструктуру города, а также туристические маршруты, проходящие по его территории, в удобном формате.</t>
  </si>
  <si>
    <t>Количество получателей поддержки, ед.</t>
  </si>
  <si>
    <t>Сводные показатели муниципальных заданий</t>
  </si>
  <si>
    <t>Показатели, направленные на достижение значений (уровней) отдельных показателей оценки эффективности деятельности исполнительных органов государственной власти Ханты-Мансийского автономного округа - Югры</t>
  </si>
  <si>
    <t>I</t>
  </si>
  <si>
    <t>II</t>
  </si>
  <si>
    <t>-</t>
  </si>
  <si>
    <t>утвержденный план</t>
  </si>
  <si>
    <t>уточненный план</t>
  </si>
  <si>
    <t xml:space="preserve">факт </t>
  </si>
  <si>
    <t xml:space="preserve">Основное мероприятие 3.4.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части затрат:
-на рекламу, 
-по предоставленным консалтинговым услугам, 
-на аренду (субаренду)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  (3)
</t>
  </si>
  <si>
    <t>Основное мероприятие 2.1. Размещение информации, посвященной предпринимательству на официальном портале Администрации города и на инвестиционном портале города (1, 2, 3)</t>
  </si>
  <si>
    <t>Основное мероприятие 1.1. Подготовка проектов нормативных правовых актов в сфере малого и среднего предпринимательства, предложений по внесению изменений и дополнений в действующие нормативные правовые акты  (1, 2, 3)</t>
  </si>
  <si>
    <t>Вид показателя (прямой/ обратный)</t>
  </si>
  <si>
    <t xml:space="preserve">утвержденный план </t>
  </si>
  <si>
    <t>факт</t>
  </si>
  <si>
    <t>утвержден- ный план</t>
  </si>
  <si>
    <t>УИЗСмп</t>
  </si>
  <si>
    <t>Высокий уровень использования запланированного объема средств</t>
  </si>
  <si>
    <t>Уровень использования запланированного объема средств, предусмотренного на реализацию муниципальной программы  УИЗСмп* =Фзн / Пзн уточн), где:
Фзн- общий фактический объем расходов (за счет всех источников финансирования) = 5 346 329,00  рублей
Пзн уточн - общий плановый (уточненный) объем расходов (за счет всех источников финансирования),  направленный на реализацию муниципальной программы = 5 346 329,00 рублей.
* за исключением средств, направленных на реализацию национальных проектов</t>
  </si>
  <si>
    <t>Фактический уровень исполнения показателя связан с увеличением налоговой базы по налогам на совокупный доход по причине увеличения объема и стоимости платных услуг населению в сравнении с аналогичным периодом прошлого года.  Также на рост поступлений повлияло непредставление налоговых уведомлений в 2023 году и неуплата авансовых платежей рядом налогоплательщиков в связи с переходным периодом, связанным с введением единого налогового платежа (налог поступил в 2024 году на основании налоговых деклараций за 2023 год). Кроме того рост поступлений связан с окончанием в 2024 году срока действия налоговых преференций в виде снижения ставки по налогу, уплачиваемому в связи с применением УСН, для отдельных видов деятельности, установленных региональным законодательством.</t>
  </si>
  <si>
    <t xml:space="preserve">Фактический уровень исполнения показателя обусловлен тем, что объем налоговых расходов от предоставления налоговых преференций за 2024 год будет рассчитан после предоставления соответствующих данных, ниже приведены данные по итогам 2023 года.
1. Предоставление налоговой преференции в виде установления пониженной налоговой ставки в отношении объектов недвижимости, включенных в Перечень, определяемый в соответствии с пунктом 7 статьи 378.2 Налогового кодекса Российской Федерации, установлено решением Думы города от 30.10.2014 № 601-VДГ «О введении налога на имущество физических лиц на территории города Сургута». Вклад льготы в исполнение показателя составил 0,022438%.
2. Предоставление налоговых преференций в форме установления пониженной ставки земельного налога в отношении:
- земельных участков, предназначенных для размещения объектов торговли, общественного питания, бытового обслуживания. Вклад льготы в исполнение показателя составил 0,004942%;
- земельных участков, предназначенных для размещения офисных зданий делового и коммерческого назначения. Вклад льготы в исполнение показателя составил 0,000153%;
- земельных участков, предназначенных для размещения гостиниц. Вклад льготы в исполнение показателя составил 0,0000934%.
</t>
  </si>
  <si>
    <t>Фактический уровень исполнения показателя связан в первую очередь с резким ростом количества самозанятых граждан в связи с низкой налоговой нагрузкой при применении специального налогового режима "Налог на профессиональный доход".</t>
  </si>
  <si>
    <t>Фактический уровень исполнения показателя связан с повышением интереса жителей города к предпринимательской деятельности, возникшей возможностью проведения дополнительного мероприятия для бизнеса в связи с высвобождением бюджетных средств по причине отмены ежегодного туристского форума "ЮграТур".</t>
  </si>
  <si>
    <t>Фактический уровень исполнения показателя связан с повышением интереса жителей города к предпринимательской деятельности.</t>
  </si>
  <si>
    <t>% исполнения</t>
  </si>
  <si>
    <t>Приложение 24</t>
  </si>
  <si>
    <t xml:space="preserve">Оценка исполнения запланированного объема  средств на  реализацию муниципальной программы
 "Развитие малого и среднего предпринимательства в городе Сургуте на период до 2030 года" за 2024 год
</t>
  </si>
  <si>
    <t>Оценка исполнения запланированного объема  средств на  реализацию муниципальной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</si>
</sst>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1"/>
      <color theme="1"/>
      <name val="Calibri"/>
      <family val="2"/>
      <scheme val="minor"/>
    </font>
    <font>
      <sz val="12"/>
      <color theme="1"/>
      <name val="Times New Roman"/>
      <family val="1"/>
      <charset val="204"/>
    </font>
    <font>
      <sz val="10"/>
      <name val="Times New Roman"/>
      <family val="1"/>
      <charset val="204"/>
    </font>
    <font>
      <sz val="12"/>
      <name val="Times New Roman"/>
      <family val="1"/>
      <charset val="204"/>
    </font>
    <font>
      <sz val="11"/>
      <name val="Times New Roman"/>
      <family val="1"/>
      <charset val="204"/>
    </font>
    <font>
      <sz val="12"/>
      <color theme="1"/>
      <name val="Calibri"/>
      <family val="2"/>
      <scheme val="minor"/>
    </font>
    <font>
      <sz val="11"/>
      <name val="Calibri"/>
      <family val="2"/>
      <scheme val="minor"/>
    </font>
    <font>
      <sz val="12"/>
      <color rgb="FFFF0000"/>
      <name val="Times New Roman"/>
      <family val="1"/>
      <charset val="204"/>
    </font>
    <font>
      <sz val="12"/>
      <name val="Calibri"/>
      <family val="2"/>
      <scheme val="minor"/>
    </font>
    <font>
      <b/>
      <i/>
      <sz val="12"/>
      <name val="Times New Roman"/>
      <family val="1"/>
      <charset val="204"/>
    </font>
    <font>
      <sz val="10"/>
      <name val="Arial"/>
      <family val="2"/>
      <charset val="204"/>
    </font>
    <font>
      <sz val="14"/>
      <color theme="1"/>
      <name val="Times New Roman"/>
      <family val="1"/>
      <charset val="204"/>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0" fillId="0" borderId="0"/>
  </cellStyleXfs>
  <cellXfs count="104">
    <xf numFmtId="0" fontId="0" fillId="0" borderId="0" xfId="0"/>
    <xf numFmtId="4" fontId="4" fillId="0" borderId="0" xfId="0" applyNumberFormat="1" applyFont="1" applyFill="1" applyBorder="1" applyAlignment="1">
      <alignment horizontal="left" vertical="top" wrapText="1"/>
    </xf>
    <xf numFmtId="3" fontId="2" fillId="0" borderId="0" xfId="0" applyNumberFormat="1" applyFont="1" applyFill="1" applyBorder="1" applyAlignment="1">
      <alignment horizontal="center" vertical="top" wrapText="1"/>
    </xf>
    <xf numFmtId="4" fontId="3" fillId="0" borderId="1" xfId="0" applyNumberFormat="1" applyFont="1" applyFill="1" applyBorder="1" applyAlignment="1">
      <alignment horizontal="left" vertical="top" wrapText="1"/>
    </xf>
    <xf numFmtId="4" fontId="3" fillId="0" borderId="1" xfId="0" applyNumberFormat="1" applyFont="1" applyFill="1" applyBorder="1" applyAlignment="1">
      <alignment horizontal="center" vertical="top"/>
    </xf>
    <xf numFmtId="3"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3" fontId="7" fillId="0" borderId="1" xfId="0" applyNumberFormat="1" applyFont="1" applyFill="1" applyBorder="1" applyAlignment="1">
      <alignment horizontal="center" vertical="top" wrapText="1"/>
    </xf>
    <xf numFmtId="2" fontId="7" fillId="0" borderId="1" xfId="0" applyNumberFormat="1"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165" fontId="3" fillId="0" borderId="1"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1" xfId="0" applyFont="1" applyBorder="1" applyAlignment="1">
      <alignment horizontal="center" vertical="center" wrapText="1"/>
    </xf>
    <xf numFmtId="0" fontId="1" fillId="0" borderId="0" xfId="0" applyFont="1" applyAlignment="1">
      <alignment vertical="top"/>
    </xf>
    <xf numFmtId="0" fontId="3" fillId="0" borderId="1" xfId="0" applyFont="1" applyBorder="1" applyAlignment="1">
      <alignment vertical="top" wrapText="1"/>
    </xf>
    <xf numFmtId="0" fontId="7" fillId="0" borderId="1" xfId="0" applyFont="1" applyBorder="1" applyAlignment="1">
      <alignment vertical="top"/>
    </xf>
    <xf numFmtId="0" fontId="5" fillId="0" borderId="0" xfId="0" applyFont="1" applyAlignment="1">
      <alignment vertical="top"/>
    </xf>
    <xf numFmtId="0" fontId="8" fillId="0" borderId="0" xfId="0" applyFont="1" applyAlignment="1">
      <alignment vertical="top"/>
    </xf>
    <xf numFmtId="0" fontId="5" fillId="0" borderId="0" xfId="0" applyFont="1" applyFill="1" applyAlignment="1">
      <alignment vertical="top"/>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Fill="1" applyAlignment="1">
      <alignment vertical="top"/>
    </xf>
    <xf numFmtId="4" fontId="3" fillId="0" borderId="1" xfId="0" applyNumberFormat="1" applyFont="1" applyFill="1" applyBorder="1" applyAlignment="1">
      <alignment horizontal="center" vertical="center" wrapText="1"/>
    </xf>
    <xf numFmtId="0" fontId="5" fillId="0" borderId="0" xfId="0" applyFont="1" applyAlignment="1">
      <alignment vertical="center"/>
    </xf>
    <xf numFmtId="0" fontId="1" fillId="0" borderId="1" xfId="0" applyFont="1" applyBorder="1" applyAlignment="1">
      <alignment horizontal="center" vertical="top"/>
    </xf>
    <xf numFmtId="0" fontId="5" fillId="0" borderId="1" xfId="0" applyFont="1" applyBorder="1" applyAlignment="1">
      <alignment horizontal="center" vertical="top"/>
    </xf>
    <xf numFmtId="0" fontId="5" fillId="0" borderId="0" xfId="0" applyFont="1" applyAlignment="1">
      <alignment horizontal="center" vertical="top"/>
    </xf>
    <xf numFmtId="0" fontId="1" fillId="0" borderId="1" xfId="0" applyFont="1" applyFill="1" applyBorder="1" applyAlignment="1">
      <alignment vertical="top" wrapText="1"/>
    </xf>
    <xf numFmtId="0" fontId="3" fillId="0" borderId="1" xfId="0" applyFont="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Border="1" applyAlignment="1">
      <alignment vertical="top" wrapText="1"/>
    </xf>
    <xf numFmtId="4" fontId="1" fillId="0" borderId="0" xfId="0" applyNumberFormat="1" applyFont="1" applyFill="1" applyAlignment="1">
      <alignment vertical="top"/>
    </xf>
    <xf numFmtId="0" fontId="1" fillId="0" borderId="0" xfId="0" applyFont="1" applyFill="1" applyAlignment="1">
      <alignment vertical="center"/>
    </xf>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3" fillId="0" borderId="3" xfId="0" applyFont="1" applyFill="1" applyBorder="1" applyAlignment="1">
      <alignment horizontal="center" vertical="top" wrapText="1"/>
    </xf>
    <xf numFmtId="0" fontId="1" fillId="0" borderId="3" xfId="0" applyFont="1" applyFill="1" applyBorder="1" applyAlignment="1">
      <alignment vertical="top" wrapText="1"/>
    </xf>
    <xf numFmtId="4" fontId="1" fillId="0" borderId="1" xfId="0" applyNumberFormat="1" applyFont="1" applyFill="1" applyBorder="1" applyAlignment="1">
      <alignment vertical="top" wrapText="1"/>
    </xf>
    <xf numFmtId="0" fontId="1" fillId="0" borderId="1" xfId="0" applyFont="1" applyFill="1" applyBorder="1" applyAlignment="1">
      <alignment vertical="top" wrapText="1"/>
    </xf>
    <xf numFmtId="0" fontId="1" fillId="0" borderId="1" xfId="0" applyFont="1" applyFill="1" applyBorder="1" applyAlignment="1">
      <alignment horizontal="center" vertical="top" wrapText="1"/>
    </xf>
    <xf numFmtId="2" fontId="3" fillId="0" borderId="1" xfId="0" applyNumberFormat="1" applyFont="1" applyBorder="1" applyAlignment="1">
      <alignment horizontal="center" vertical="top" wrapText="1"/>
    </xf>
    <xf numFmtId="0" fontId="1" fillId="0" borderId="1" xfId="0" applyFont="1" applyFill="1" applyBorder="1" applyAlignment="1">
      <alignment horizontal="justify" vertical="top" wrapText="1"/>
    </xf>
    <xf numFmtId="4" fontId="1" fillId="0" borderId="1" xfId="0" applyNumberFormat="1" applyFont="1" applyFill="1" applyBorder="1" applyAlignment="1">
      <alignment horizontal="justify" vertical="top" wrapText="1"/>
    </xf>
    <xf numFmtId="0" fontId="3" fillId="0" borderId="3" xfId="0" applyFont="1" applyFill="1" applyBorder="1" applyAlignment="1">
      <alignment horizontal="justify" vertical="top" wrapText="1"/>
    </xf>
    <xf numFmtId="4" fontId="1" fillId="0" borderId="3" xfId="0" applyNumberFormat="1" applyFont="1" applyFill="1" applyBorder="1" applyAlignment="1">
      <alignment horizontal="justify" vertical="top" wrapText="1"/>
    </xf>
    <xf numFmtId="0" fontId="3" fillId="0" borderId="1" xfId="0" applyFont="1" applyFill="1" applyBorder="1" applyAlignment="1">
      <alignment horizontal="justify" vertical="top" wrapText="1"/>
    </xf>
    <xf numFmtId="0" fontId="1" fillId="0" borderId="1" xfId="0" applyFont="1" applyBorder="1" applyAlignment="1">
      <alignment horizontal="justify" vertical="top" wrapText="1"/>
    </xf>
    <xf numFmtId="0" fontId="3" fillId="0" borderId="1" xfId="0" applyFont="1" applyBorder="1" applyAlignment="1">
      <alignment horizontal="justify" vertical="top" wrapText="1"/>
    </xf>
    <xf numFmtId="4" fontId="3" fillId="0" borderId="1" xfId="0" applyNumberFormat="1" applyFont="1" applyFill="1" applyBorder="1" applyAlignment="1">
      <alignment horizontal="justify" vertical="top" wrapText="1"/>
    </xf>
    <xf numFmtId="3" fontId="3" fillId="0" borderId="1" xfId="0" applyNumberFormat="1" applyFont="1" applyFill="1" applyBorder="1" applyAlignment="1">
      <alignment horizontal="justify" vertical="top" wrapText="1"/>
    </xf>
    <xf numFmtId="0" fontId="9" fillId="2" borderId="1" xfId="0"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9" fillId="2" borderId="1" xfId="0" applyNumberFormat="1" applyFont="1" applyFill="1" applyBorder="1" applyAlignment="1">
      <alignment horizontal="left" vertical="center" wrapText="1"/>
    </xf>
    <xf numFmtId="0" fontId="3" fillId="2" borderId="0" xfId="0" applyFont="1" applyFill="1"/>
    <xf numFmtId="0" fontId="3" fillId="2" borderId="0" xfId="1" applyFont="1" applyFill="1" applyBorder="1" applyAlignment="1">
      <alignment horizontal="center" vertical="center" wrapText="1"/>
    </xf>
    <xf numFmtId="4" fontId="1" fillId="0" borderId="0" xfId="0" applyNumberFormat="1" applyFont="1" applyFill="1" applyAlignment="1">
      <alignment vertical="center"/>
    </xf>
    <xf numFmtId="0" fontId="1" fillId="0" borderId="3" xfId="0" applyFont="1" applyFill="1" applyBorder="1" applyAlignment="1">
      <alignment horizontal="center" vertical="top" wrapText="1"/>
    </xf>
    <xf numFmtId="0" fontId="3" fillId="0" borderId="3" xfId="0" applyFont="1" applyFill="1" applyBorder="1" applyAlignment="1">
      <alignment horizontal="justify" vertical="top" wrapText="1"/>
    </xf>
    <xf numFmtId="0" fontId="1" fillId="0" borderId="3" xfId="0" applyFont="1" applyFill="1" applyBorder="1" applyAlignment="1">
      <alignment vertical="top" wrapText="1"/>
    </xf>
    <xf numFmtId="0" fontId="1" fillId="0" borderId="3" xfId="0" applyFont="1" applyFill="1" applyBorder="1" applyAlignment="1">
      <alignment horizontal="justify" vertical="top" wrapText="1"/>
    </xf>
    <xf numFmtId="4" fontId="1" fillId="0" borderId="1" xfId="0" applyNumberFormat="1"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0" fontId="1" fillId="0" borderId="1" xfId="0" applyFont="1" applyFill="1" applyBorder="1" applyAlignment="1">
      <alignment vertical="top" wrapText="1"/>
    </xf>
    <xf numFmtId="0" fontId="1" fillId="0" borderId="3" xfId="0" applyFont="1" applyFill="1" applyBorder="1" applyAlignment="1">
      <alignment vertical="top" wrapText="1"/>
    </xf>
    <xf numFmtId="0" fontId="1" fillId="0" borderId="4" xfId="0" applyFont="1" applyFill="1" applyBorder="1" applyAlignment="1">
      <alignment vertical="top" wrapText="1"/>
    </xf>
    <xf numFmtId="0" fontId="1" fillId="0" borderId="1" xfId="0" applyFont="1" applyFill="1" applyBorder="1" applyAlignment="1">
      <alignment horizontal="center" vertical="top" wrapText="1"/>
    </xf>
    <xf numFmtId="0" fontId="0" fillId="0" borderId="1" xfId="0" applyFill="1" applyBorder="1" applyAlignment="1">
      <alignment horizontal="center" vertical="top" wrapText="1"/>
    </xf>
    <xf numFmtId="0" fontId="1" fillId="0" borderId="3" xfId="0" applyFont="1" applyFill="1" applyBorder="1" applyAlignment="1">
      <alignment horizontal="center" vertical="top" wrapText="1"/>
    </xf>
    <xf numFmtId="0" fontId="0" fillId="0" borderId="4" xfId="0" applyFill="1" applyBorder="1" applyAlignment="1">
      <alignment horizontal="center" vertical="top" wrapText="1"/>
    </xf>
    <xf numFmtId="4" fontId="1" fillId="0" borderId="1" xfId="0" applyNumberFormat="1" applyFont="1" applyFill="1" applyBorder="1" applyAlignment="1">
      <alignment horizontal="justify" vertical="top" wrapText="1"/>
    </xf>
    <xf numFmtId="0" fontId="0" fillId="0" borderId="1" xfId="0" applyFill="1" applyBorder="1" applyAlignment="1">
      <alignment horizontal="justify" vertical="top" wrapText="1"/>
    </xf>
    <xf numFmtId="0" fontId="0" fillId="0" borderId="1" xfId="0" applyFill="1" applyBorder="1" applyAlignment="1">
      <alignment vertical="top" wrapText="1"/>
    </xf>
    <xf numFmtId="0" fontId="3" fillId="0" borderId="1" xfId="0" applyFont="1" applyFill="1" applyBorder="1" applyAlignment="1">
      <alignment horizontal="justify" vertical="top" wrapText="1"/>
    </xf>
    <xf numFmtId="0" fontId="6"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0" fillId="0" borderId="4" xfId="0" applyFill="1" applyBorder="1" applyAlignment="1">
      <alignment vertical="top" wrapText="1"/>
    </xf>
    <xf numFmtId="0" fontId="1" fillId="0" borderId="0" xfId="0" applyFont="1" applyFill="1" applyAlignment="1">
      <alignment horizontal="center" vertical="top" wrapText="1"/>
    </xf>
    <xf numFmtId="0" fontId="1" fillId="0" borderId="0" xfId="0" applyFont="1" applyFill="1" applyAlignment="1">
      <alignment horizontal="center" vertical="top"/>
    </xf>
    <xf numFmtId="0" fontId="1" fillId="0" borderId="0" xfId="0" applyFont="1" applyFill="1" applyBorder="1" applyAlignment="1">
      <alignment vertical="top"/>
    </xf>
    <xf numFmtId="0" fontId="1" fillId="0" borderId="1" xfId="0" applyFont="1" applyFill="1" applyBorder="1" applyAlignment="1">
      <alignment horizontal="center" vertical="center" wrapText="1"/>
    </xf>
    <xf numFmtId="0" fontId="3" fillId="0" borderId="3" xfId="0" applyFont="1" applyFill="1" applyBorder="1" applyAlignment="1">
      <alignment horizontal="justify" vertical="top" wrapText="1"/>
    </xf>
    <xf numFmtId="0" fontId="6" fillId="0" borderId="4" xfId="0" applyFont="1" applyFill="1" applyBorder="1" applyAlignment="1">
      <alignment horizontal="justify" vertical="top" wrapText="1"/>
    </xf>
    <xf numFmtId="0" fontId="1" fillId="0" borderId="3" xfId="0" applyFont="1" applyFill="1" applyBorder="1" applyAlignment="1">
      <alignment horizontal="justify" vertical="top" wrapText="1"/>
    </xf>
    <xf numFmtId="0" fontId="0" fillId="0" borderId="4" xfId="0" applyFill="1" applyBorder="1" applyAlignment="1">
      <alignment horizontal="justify" vertical="top" wrapText="1"/>
    </xf>
    <xf numFmtId="0" fontId="3" fillId="0" borderId="4" xfId="0" applyFont="1" applyFill="1" applyBorder="1" applyAlignment="1">
      <alignment horizontal="justify" vertical="top" wrapText="1"/>
    </xf>
    <xf numFmtId="0" fontId="9" fillId="2" borderId="1" xfId="0" applyFont="1" applyFill="1" applyBorder="1" applyAlignment="1">
      <alignment horizontal="left" vertical="top" wrapText="1"/>
    </xf>
    <xf numFmtId="0" fontId="3" fillId="0" borderId="3" xfId="0" applyFont="1" applyFill="1" applyBorder="1" applyAlignment="1">
      <alignment vertical="top" wrapText="1"/>
    </xf>
    <xf numFmtId="0" fontId="6" fillId="0" borderId="4" xfId="0" applyFont="1" applyFill="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horizontal="center" vertical="center" wrapText="1"/>
    </xf>
    <xf numFmtId="0" fontId="1" fillId="0" borderId="0" xfId="0" applyFont="1" applyBorder="1" applyAlignment="1">
      <alignment vertical="top"/>
    </xf>
    <xf numFmtId="0" fontId="1" fillId="0" borderId="3" xfId="0" applyFont="1" applyBorder="1" applyAlignment="1">
      <alignment horizontal="center" vertical="center" wrapText="1"/>
    </xf>
    <xf numFmtId="0" fontId="5" fillId="0" borderId="2"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0" xfId="0" applyFont="1" applyAlignment="1">
      <alignment vertical="top"/>
    </xf>
    <xf numFmtId="0" fontId="3" fillId="0" borderId="1" xfId="0" applyFont="1" applyFill="1" applyBorder="1" applyAlignment="1">
      <alignment horizontal="center" vertical="top" wrapText="1"/>
    </xf>
    <xf numFmtId="0" fontId="6" fillId="0" borderId="1" xfId="0" applyFont="1" applyBorder="1" applyAlignment="1">
      <alignment horizontal="center" vertical="top" wrapText="1"/>
    </xf>
    <xf numFmtId="0" fontId="11" fillId="0" borderId="0" xfId="0" applyFont="1" applyFill="1" applyAlignment="1">
      <alignment horizontal="right" vertical="top"/>
    </xf>
  </cellXfs>
  <cellStyles count="2">
    <cellStyle name="Обычный" xfId="0" builtinId="0"/>
    <cellStyle name="Обычный 2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RP\4.%20&#1054;&#1090;&#1095;&#1077;&#1090;&#1099;,%20&#1089;&#1074;&#1086;&#1076;&#1085;&#1099;&#1077;%20&#1076;&#1072;&#1085;&#1085;&#1099;&#1077;\&#1072;&#1088;&#1093;&#1080;&#1074;\&#1044;&#1060;_&#1054;%20&#1088;&#1077;&#1072;&#1083;&#1080;&#1079;&#1072;&#1094;&#1080;&#1080;%20&#1084;&#1091;&#1085;&#1080;&#1094;&#1080;&#1087;&#1072;&#1083;&#1100;&#1085;&#1086;&#1081;%20&#1087;&#1088;&#1086;&#1075;&#1088;&#1072;&#1084;&#1084;&#1099;\2024\&#1052;&#1057;&#1055;\&#1086;&#1090;%20&#1055;&#1069;&#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P\4.%20&#1054;&#1090;&#1095;&#1077;&#1090;&#1099;,%20&#1089;&#1074;&#1086;&#1076;&#1085;&#1099;&#1077;%20&#1076;&#1072;&#1085;&#1085;&#1099;&#1077;\&#1072;&#1088;&#1093;&#1080;&#1074;\&#1044;&#1060;_&#1054;%20&#1088;&#1077;&#1072;&#1083;&#1080;&#1079;&#1072;&#1094;&#1080;&#1080;%20&#1084;&#1091;&#1085;&#1080;&#1094;&#1080;&#1087;&#1072;&#1083;&#1100;&#1085;&#1086;&#1081;%20&#1087;&#1088;&#1086;&#1075;&#1088;&#1072;&#1084;&#1084;&#1099;\2024\&#1052;&#1057;&#1055;\&#1059;&#1055;&#1056;&#1080;&#1047;&#1055;&#1055;\&#1054;&#1090;&#1095;&#1077;&#1090;%20&#1087;&#1086;%20&#1052;&#1055;%20&#1079;&#1072;%202024%20&#1087;&#1086;&#1090;&#1088;&#1077;&#1073;&#1088;&#1099;&#1085;&#1086;&#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5 мп"/>
      <sheetName val="25 мп"/>
    </sheetNames>
    <sheetDataSet>
      <sheetData sheetId="0">
        <row r="15">
          <cell r="D15">
            <v>68942228.909999996</v>
          </cell>
        </row>
        <row r="16">
          <cell r="D16">
            <v>3052329</v>
          </cell>
        </row>
        <row r="19">
          <cell r="D19">
            <v>699000</v>
          </cell>
        </row>
        <row r="29">
          <cell r="D29">
            <v>22569888.890000001</v>
          </cell>
          <cell r="E29">
            <v>22569888.890000001</v>
          </cell>
        </row>
        <row r="30">
          <cell r="D30">
            <v>3958978.34</v>
          </cell>
          <cell r="E30">
            <v>3958978.34</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12">
          <cell r="F12">
            <v>3052329</v>
          </cell>
        </row>
        <row r="15">
          <cell r="F15">
            <v>699000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tabSelected="1" view="pageBreakPreview" zoomScale="60" zoomScaleNormal="70" workbookViewId="0">
      <pane xSplit="3" ySplit="6" topLeftCell="E52" activePane="bottomRight" state="frozen"/>
      <selection pane="topRight" activeCell="D1" sqref="D1"/>
      <selection pane="bottomLeft" activeCell="A7" sqref="A7"/>
      <selection pane="bottomRight" activeCell="A26" sqref="A26:A27"/>
    </sheetView>
  </sheetViews>
  <sheetFormatPr defaultRowHeight="15.75" x14ac:dyDescent="0.25"/>
  <cols>
    <col min="1" max="1" width="76.140625" style="22" customWidth="1"/>
    <col min="2" max="2" width="25.7109375" style="22" customWidth="1"/>
    <col min="3" max="3" width="25" style="22" customWidth="1"/>
    <col min="4" max="4" width="16.5703125" style="33" customWidth="1"/>
    <col min="5" max="5" width="16" style="33" customWidth="1"/>
    <col min="6" max="6" width="17.5703125" style="33" customWidth="1"/>
    <col min="7" max="7" width="10" style="33" customWidth="1"/>
    <col min="8" max="8" width="8" style="33" customWidth="1"/>
    <col min="9" max="9" width="7.140625" style="33" customWidth="1"/>
    <col min="10" max="10" width="26" style="22" customWidth="1"/>
    <col min="11" max="11" width="120.5703125" style="22" customWidth="1"/>
    <col min="12" max="12" width="19.28515625" style="22" customWidth="1"/>
    <col min="13" max="16384" width="9.140625" style="22"/>
  </cols>
  <sheetData>
    <row r="1" spans="1:11" ht="18.75" x14ac:dyDescent="0.25">
      <c r="K1" s="103" t="s">
        <v>156</v>
      </c>
    </row>
    <row r="2" spans="1:11" ht="38.25" customHeight="1" x14ac:dyDescent="0.25">
      <c r="A2" s="79" t="s">
        <v>157</v>
      </c>
      <c r="B2" s="80"/>
      <c r="C2" s="80"/>
      <c r="D2" s="80"/>
      <c r="E2" s="80"/>
      <c r="F2" s="80"/>
      <c r="G2" s="80"/>
      <c r="H2" s="80"/>
      <c r="I2" s="80"/>
      <c r="J2" s="80"/>
      <c r="K2" s="80"/>
    </row>
    <row r="3" spans="1:11" ht="29.25" customHeight="1" x14ac:dyDescent="0.25">
      <c r="A3" s="81" t="s">
        <v>158</v>
      </c>
      <c r="B3" s="81"/>
      <c r="C3" s="81"/>
      <c r="D3" s="81"/>
      <c r="E3" s="81"/>
      <c r="F3" s="81"/>
      <c r="G3" s="81"/>
      <c r="H3" s="81"/>
      <c r="I3" s="81"/>
      <c r="J3" s="81"/>
      <c r="K3" s="81"/>
    </row>
    <row r="4" spans="1:11" x14ac:dyDescent="0.25">
      <c r="A4" s="68" t="s">
        <v>0</v>
      </c>
      <c r="B4" s="68" t="s">
        <v>1</v>
      </c>
      <c r="C4" s="68" t="s">
        <v>2</v>
      </c>
      <c r="D4" s="68" t="s">
        <v>3</v>
      </c>
      <c r="E4" s="68"/>
      <c r="F4" s="68"/>
      <c r="G4" s="68"/>
      <c r="H4" s="68"/>
      <c r="I4" s="68"/>
      <c r="J4" s="68" t="s">
        <v>4</v>
      </c>
      <c r="K4" s="68" t="s">
        <v>5</v>
      </c>
    </row>
    <row r="5" spans="1:11" ht="47.25" x14ac:dyDescent="0.25">
      <c r="A5" s="68"/>
      <c r="B5" s="68"/>
      <c r="C5" s="68"/>
      <c r="D5" s="82" t="s">
        <v>137</v>
      </c>
      <c r="E5" s="82" t="s">
        <v>138</v>
      </c>
      <c r="F5" s="82" t="s">
        <v>139</v>
      </c>
      <c r="G5" s="63" t="s">
        <v>155</v>
      </c>
      <c r="H5" s="82" t="s">
        <v>6</v>
      </c>
      <c r="I5" s="82"/>
      <c r="J5" s="68"/>
      <c r="K5" s="68"/>
    </row>
    <row r="6" spans="1:11" ht="30.75" customHeight="1" x14ac:dyDescent="0.25">
      <c r="A6" s="68"/>
      <c r="B6" s="68"/>
      <c r="C6" s="68"/>
      <c r="D6" s="82"/>
      <c r="E6" s="82"/>
      <c r="F6" s="82"/>
      <c r="G6" s="63"/>
      <c r="H6" s="63" t="s">
        <v>7</v>
      </c>
      <c r="I6" s="63" t="s">
        <v>8</v>
      </c>
      <c r="J6" s="68"/>
      <c r="K6" s="68"/>
    </row>
    <row r="7" spans="1:11" ht="71.25" customHeight="1" x14ac:dyDescent="0.25">
      <c r="A7" s="61" t="s">
        <v>142</v>
      </c>
      <c r="B7" s="64" t="s">
        <v>136</v>
      </c>
      <c r="C7" s="59" t="s">
        <v>28</v>
      </c>
      <c r="D7" s="23" t="s">
        <v>136</v>
      </c>
      <c r="E7" s="23" t="s">
        <v>136</v>
      </c>
      <c r="F7" s="23" t="s">
        <v>136</v>
      </c>
      <c r="G7" s="23" t="s">
        <v>136</v>
      </c>
      <c r="H7" s="23" t="s">
        <v>136</v>
      </c>
      <c r="I7" s="23" t="s">
        <v>136</v>
      </c>
      <c r="J7" s="57" t="s">
        <v>113</v>
      </c>
      <c r="K7" s="58" t="s">
        <v>85</v>
      </c>
    </row>
    <row r="8" spans="1:11" ht="67.5" customHeight="1" x14ac:dyDescent="0.25">
      <c r="A8" s="61" t="s">
        <v>141</v>
      </c>
      <c r="B8" s="64" t="s">
        <v>136</v>
      </c>
      <c r="C8" s="59" t="s">
        <v>28</v>
      </c>
      <c r="D8" s="23" t="s">
        <v>136</v>
      </c>
      <c r="E8" s="23" t="s">
        <v>136</v>
      </c>
      <c r="F8" s="23" t="s">
        <v>136</v>
      </c>
      <c r="G8" s="23" t="s">
        <v>136</v>
      </c>
      <c r="H8" s="23" t="s">
        <v>136</v>
      </c>
      <c r="I8" s="23" t="s">
        <v>136</v>
      </c>
      <c r="J8" s="57" t="s">
        <v>113</v>
      </c>
      <c r="K8" s="58" t="s">
        <v>38</v>
      </c>
    </row>
    <row r="9" spans="1:11" ht="84" customHeight="1" x14ac:dyDescent="0.25">
      <c r="A9" s="72" t="s">
        <v>68</v>
      </c>
      <c r="B9" s="62" t="s">
        <v>9</v>
      </c>
      <c r="C9" s="66" t="s">
        <v>28</v>
      </c>
      <c r="D9" s="23">
        <f>D10</f>
        <v>1350000</v>
      </c>
      <c r="E9" s="23">
        <f t="shared" ref="E9:F9" si="0">E10</f>
        <v>1350000</v>
      </c>
      <c r="F9" s="23">
        <f t="shared" si="0"/>
        <v>1350000</v>
      </c>
      <c r="G9" s="23">
        <f>F9/E9*100</f>
        <v>100</v>
      </c>
      <c r="H9" s="23">
        <f t="shared" ref="H9" si="1">F9-E9</f>
        <v>0</v>
      </c>
      <c r="I9" s="23">
        <f>H9/E9</f>
        <v>0</v>
      </c>
      <c r="J9" s="70" t="s">
        <v>113</v>
      </c>
      <c r="K9" s="83" t="s">
        <v>110</v>
      </c>
    </row>
    <row r="10" spans="1:11" ht="84" customHeight="1" x14ac:dyDescent="0.25">
      <c r="A10" s="77"/>
      <c r="B10" s="62" t="s">
        <v>11</v>
      </c>
      <c r="C10" s="78"/>
      <c r="D10" s="23">
        <f>D13+D15</f>
        <v>1350000</v>
      </c>
      <c r="E10" s="23">
        <f>E13+E15</f>
        <v>1350000</v>
      </c>
      <c r="F10" s="23">
        <f>F13+F15</f>
        <v>1350000</v>
      </c>
      <c r="G10" s="23">
        <f>F10/E10*100</f>
        <v>100</v>
      </c>
      <c r="H10" s="23">
        <f t="shared" ref="H10" si="2">F10-E10</f>
        <v>0</v>
      </c>
      <c r="I10" s="23">
        <f>H10/E10</f>
        <v>0</v>
      </c>
      <c r="J10" s="71"/>
      <c r="K10" s="84"/>
    </row>
    <row r="11" spans="1:11" ht="104.25" customHeight="1" x14ac:dyDescent="0.25">
      <c r="A11" s="38" t="s">
        <v>40</v>
      </c>
      <c r="B11" s="64" t="s">
        <v>136</v>
      </c>
      <c r="C11" s="59" t="s">
        <v>28</v>
      </c>
      <c r="D11" s="23" t="s">
        <v>136</v>
      </c>
      <c r="E11" s="23" t="s">
        <v>136</v>
      </c>
      <c r="F11" s="23" t="s">
        <v>136</v>
      </c>
      <c r="G11" s="23" t="s">
        <v>136</v>
      </c>
      <c r="H11" s="23" t="s">
        <v>136</v>
      </c>
      <c r="I11" s="23" t="s">
        <v>136</v>
      </c>
      <c r="J11" s="57" t="s">
        <v>113</v>
      </c>
      <c r="K11" s="58" t="s">
        <v>84</v>
      </c>
    </row>
    <row r="12" spans="1:11" ht="43.5" customHeight="1" x14ac:dyDescent="0.25">
      <c r="A12" s="72" t="s">
        <v>39</v>
      </c>
      <c r="B12" s="64" t="s">
        <v>9</v>
      </c>
      <c r="C12" s="66" t="s">
        <v>28</v>
      </c>
      <c r="D12" s="23">
        <f>D13</f>
        <v>950000</v>
      </c>
      <c r="E12" s="23">
        <f t="shared" ref="E12:F12" si="3">E13</f>
        <v>950000</v>
      </c>
      <c r="F12" s="23">
        <f t="shared" si="3"/>
        <v>950000</v>
      </c>
      <c r="G12" s="23">
        <f>F12/E12*100</f>
        <v>100</v>
      </c>
      <c r="H12" s="23">
        <f t="shared" ref="H12" si="4">F12-E12</f>
        <v>0</v>
      </c>
      <c r="I12" s="23">
        <f>H12/E12</f>
        <v>0</v>
      </c>
      <c r="J12" s="70" t="s">
        <v>113</v>
      </c>
      <c r="K12" s="85" t="s">
        <v>111</v>
      </c>
    </row>
    <row r="13" spans="1:11" ht="123.75" customHeight="1" x14ac:dyDescent="0.25">
      <c r="A13" s="73"/>
      <c r="B13" s="64" t="s">
        <v>11</v>
      </c>
      <c r="C13" s="78"/>
      <c r="D13" s="23">
        <v>950000</v>
      </c>
      <c r="E13" s="23">
        <v>950000</v>
      </c>
      <c r="F13" s="23">
        <v>950000</v>
      </c>
      <c r="G13" s="23">
        <f t="shared" ref="G13:G15" si="5">F13/E13*100</f>
        <v>100</v>
      </c>
      <c r="H13" s="23">
        <f t="shared" ref="H13" si="6">F13-E13</f>
        <v>0</v>
      </c>
      <c r="I13" s="23">
        <f>H13/E13</f>
        <v>0</v>
      </c>
      <c r="J13" s="71"/>
      <c r="K13" s="86"/>
    </row>
    <row r="14" spans="1:11" ht="47.25" customHeight="1" x14ac:dyDescent="0.25">
      <c r="A14" s="72" t="s">
        <v>69</v>
      </c>
      <c r="B14" s="64" t="s">
        <v>9</v>
      </c>
      <c r="C14" s="66" t="s">
        <v>28</v>
      </c>
      <c r="D14" s="23">
        <f>D15</f>
        <v>400000</v>
      </c>
      <c r="E14" s="23">
        <f t="shared" ref="E14:F14" si="7">E15</f>
        <v>400000</v>
      </c>
      <c r="F14" s="23">
        <f t="shared" si="7"/>
        <v>400000</v>
      </c>
      <c r="G14" s="23">
        <f t="shared" si="5"/>
        <v>100</v>
      </c>
      <c r="H14" s="23">
        <f t="shared" ref="H14" si="8">F14-E14</f>
        <v>0</v>
      </c>
      <c r="I14" s="23">
        <f>H14/E14</f>
        <v>0</v>
      </c>
      <c r="J14" s="70" t="s">
        <v>113</v>
      </c>
      <c r="K14" s="83" t="s">
        <v>112</v>
      </c>
    </row>
    <row r="15" spans="1:11" ht="34.5" customHeight="1" x14ac:dyDescent="0.25">
      <c r="A15" s="73"/>
      <c r="B15" s="64" t="s">
        <v>11</v>
      </c>
      <c r="C15" s="78"/>
      <c r="D15" s="23">
        <v>400000</v>
      </c>
      <c r="E15" s="23">
        <v>400000</v>
      </c>
      <c r="F15" s="23">
        <v>400000</v>
      </c>
      <c r="G15" s="23">
        <f t="shared" si="5"/>
        <v>100</v>
      </c>
      <c r="H15" s="23">
        <f t="shared" ref="H15" si="9">F15-E15</f>
        <v>0</v>
      </c>
      <c r="I15" s="23">
        <f>H15/E15</f>
        <v>0</v>
      </c>
      <c r="J15" s="71"/>
      <c r="K15" s="87"/>
    </row>
    <row r="16" spans="1:11" ht="81" customHeight="1" x14ac:dyDescent="0.25">
      <c r="A16" s="61" t="s">
        <v>41</v>
      </c>
      <c r="B16" s="64" t="s">
        <v>136</v>
      </c>
      <c r="C16" s="59" t="s">
        <v>28</v>
      </c>
      <c r="D16" s="23" t="s">
        <v>136</v>
      </c>
      <c r="E16" s="23" t="s">
        <v>136</v>
      </c>
      <c r="F16" s="23" t="s">
        <v>136</v>
      </c>
      <c r="G16" s="23" t="s">
        <v>136</v>
      </c>
      <c r="H16" s="23" t="s">
        <v>136</v>
      </c>
      <c r="I16" s="23" t="s">
        <v>136</v>
      </c>
      <c r="J16" s="57" t="s">
        <v>113</v>
      </c>
      <c r="K16" s="57" t="s">
        <v>113</v>
      </c>
    </row>
    <row r="17" spans="1:12" ht="99.75" customHeight="1" x14ac:dyDescent="0.25">
      <c r="A17" s="61" t="s">
        <v>42</v>
      </c>
      <c r="B17" s="64" t="s">
        <v>136</v>
      </c>
      <c r="C17" s="59" t="s">
        <v>28</v>
      </c>
      <c r="D17" s="23" t="s">
        <v>136</v>
      </c>
      <c r="E17" s="23" t="s">
        <v>136</v>
      </c>
      <c r="F17" s="23" t="s">
        <v>136</v>
      </c>
      <c r="G17" s="23" t="s">
        <v>136</v>
      </c>
      <c r="H17" s="23" t="s">
        <v>136</v>
      </c>
      <c r="I17" s="23" t="s">
        <v>136</v>
      </c>
      <c r="J17" s="57" t="s">
        <v>113</v>
      </c>
      <c r="K17" s="60" t="s">
        <v>114</v>
      </c>
    </row>
    <row r="18" spans="1:12" ht="69.75" customHeight="1" x14ac:dyDescent="0.25">
      <c r="A18" s="64" t="s">
        <v>43</v>
      </c>
      <c r="B18" s="64" t="s">
        <v>136</v>
      </c>
      <c r="C18" s="59" t="s">
        <v>28</v>
      </c>
      <c r="D18" s="23" t="s">
        <v>136</v>
      </c>
      <c r="E18" s="23" t="s">
        <v>136</v>
      </c>
      <c r="F18" s="23" t="s">
        <v>136</v>
      </c>
      <c r="G18" s="23" t="s">
        <v>136</v>
      </c>
      <c r="H18" s="23" t="s">
        <v>136</v>
      </c>
      <c r="I18" s="23" t="s">
        <v>136</v>
      </c>
      <c r="J18" s="57" t="s">
        <v>113</v>
      </c>
      <c r="K18" s="60" t="s">
        <v>115</v>
      </c>
    </row>
    <row r="19" spans="1:12" x14ac:dyDescent="0.25">
      <c r="A19" s="77" t="s">
        <v>70</v>
      </c>
      <c r="B19" s="64" t="s">
        <v>9</v>
      </c>
      <c r="C19" s="66" t="s">
        <v>28</v>
      </c>
      <c r="D19" s="23">
        <f>D20+D21</f>
        <v>62042693</v>
      </c>
      <c r="E19" s="23">
        <f t="shared" ref="E19:F19" si="10">E20+E21</f>
        <v>61052164.759999998</v>
      </c>
      <c r="F19" s="23">
        <f t="shared" si="10"/>
        <v>61052164.759999998</v>
      </c>
      <c r="G19" s="23">
        <f t="shared" ref="G19:G38" si="11">F19/E19*100</f>
        <v>100</v>
      </c>
      <c r="H19" s="23">
        <f t="shared" ref="H19" si="12">F19-E19</f>
        <v>0</v>
      </c>
      <c r="I19" s="23">
        <f t="shared" ref="I19:I24" si="13">H19/E19</f>
        <v>0</v>
      </c>
      <c r="J19" s="70" t="s">
        <v>113</v>
      </c>
      <c r="K19" s="83" t="s">
        <v>116</v>
      </c>
    </row>
    <row r="20" spans="1:12" ht="47.25" x14ac:dyDescent="0.25">
      <c r="A20" s="77"/>
      <c r="B20" s="64" t="s">
        <v>10</v>
      </c>
      <c r="C20" s="78"/>
      <c r="D20" s="23">
        <f>D23</f>
        <v>20312900</v>
      </c>
      <c r="E20" s="23">
        <f t="shared" ref="E20:F20" si="14">E23</f>
        <v>22569888.890000001</v>
      </c>
      <c r="F20" s="23">
        <f t="shared" si="14"/>
        <v>22569888.890000001</v>
      </c>
      <c r="G20" s="23">
        <f t="shared" si="11"/>
        <v>100</v>
      </c>
      <c r="H20" s="23">
        <f t="shared" ref="H20:H21" si="15">F20-E20</f>
        <v>0</v>
      </c>
      <c r="I20" s="23">
        <f t="shared" si="13"/>
        <v>0</v>
      </c>
      <c r="J20" s="71"/>
      <c r="K20" s="84"/>
    </row>
    <row r="21" spans="1:12" ht="31.5" x14ac:dyDescent="0.25">
      <c r="A21" s="77"/>
      <c r="B21" s="64" t="s">
        <v>11</v>
      </c>
      <c r="C21" s="78"/>
      <c r="D21" s="23">
        <f>D24+D27+D29+D32</f>
        <v>41729793</v>
      </c>
      <c r="E21" s="23">
        <f t="shared" ref="E21:F21" si="16">E24+E27+E29+E32</f>
        <v>38482275.869999997</v>
      </c>
      <c r="F21" s="23">
        <f t="shared" si="16"/>
        <v>38482275.869999997</v>
      </c>
      <c r="G21" s="23">
        <f t="shared" si="11"/>
        <v>100</v>
      </c>
      <c r="H21" s="23">
        <f t="shared" si="15"/>
        <v>0</v>
      </c>
      <c r="I21" s="23">
        <f t="shared" si="13"/>
        <v>0</v>
      </c>
      <c r="J21" s="71"/>
      <c r="K21" s="84"/>
    </row>
    <row r="22" spans="1:12" ht="24.75" customHeight="1" x14ac:dyDescent="0.25">
      <c r="A22" s="72" t="s">
        <v>83</v>
      </c>
      <c r="B22" s="64" t="s">
        <v>9</v>
      </c>
      <c r="C22" s="66" t="s">
        <v>28</v>
      </c>
      <c r="D22" s="23">
        <f>D23+D24</f>
        <v>26967499.629999999</v>
      </c>
      <c r="E22" s="23">
        <f t="shared" ref="E22:F22" si="17">E23+E24</f>
        <v>26528867.23</v>
      </c>
      <c r="F22" s="23">
        <f t="shared" si="17"/>
        <v>26528867.23</v>
      </c>
      <c r="G22" s="23">
        <f t="shared" si="11"/>
        <v>100</v>
      </c>
      <c r="H22" s="23">
        <f t="shared" ref="H22" si="18">F22-E22</f>
        <v>0</v>
      </c>
      <c r="I22" s="23">
        <f t="shared" si="13"/>
        <v>0</v>
      </c>
      <c r="J22" s="70" t="s">
        <v>113</v>
      </c>
      <c r="K22" s="83" t="s">
        <v>117</v>
      </c>
    </row>
    <row r="23" spans="1:12" ht="59.25" customHeight="1" x14ac:dyDescent="0.25">
      <c r="A23" s="73"/>
      <c r="B23" s="64" t="s">
        <v>10</v>
      </c>
      <c r="C23" s="78"/>
      <c r="D23" s="23">
        <v>20312900</v>
      </c>
      <c r="E23" s="23">
        <f>+'[1]35 мп'!$D$29</f>
        <v>22569888.890000001</v>
      </c>
      <c r="F23" s="23">
        <f>+'[1]35 мп'!$E$29</f>
        <v>22569888.890000001</v>
      </c>
      <c r="G23" s="23">
        <f t="shared" si="11"/>
        <v>100</v>
      </c>
      <c r="H23" s="23">
        <f t="shared" ref="H23:H24" si="19">F23-E23</f>
        <v>0</v>
      </c>
      <c r="I23" s="23">
        <f t="shared" si="13"/>
        <v>0</v>
      </c>
      <c r="J23" s="71"/>
      <c r="K23" s="84"/>
    </row>
    <row r="24" spans="1:12" ht="84" customHeight="1" x14ac:dyDescent="0.25">
      <c r="A24" s="73"/>
      <c r="B24" s="64" t="s">
        <v>11</v>
      </c>
      <c r="C24" s="78"/>
      <c r="D24" s="23">
        <v>6654599.6299999999</v>
      </c>
      <c r="E24" s="23">
        <f>+'[1]35 мп'!$D$30</f>
        <v>3958978.34</v>
      </c>
      <c r="F24" s="23">
        <f>+'[1]35 мп'!$E$30</f>
        <v>3958978.34</v>
      </c>
      <c r="G24" s="23">
        <f t="shared" si="11"/>
        <v>100</v>
      </c>
      <c r="H24" s="23">
        <f t="shared" si="19"/>
        <v>0</v>
      </c>
      <c r="I24" s="23">
        <f t="shared" si="13"/>
        <v>0</v>
      </c>
      <c r="J24" s="71"/>
      <c r="K24" s="84"/>
    </row>
    <row r="25" spans="1:12" ht="276.75" customHeight="1" x14ac:dyDescent="0.25">
      <c r="A25" s="61" t="s">
        <v>44</v>
      </c>
      <c r="B25" s="64" t="s">
        <v>136</v>
      </c>
      <c r="C25" s="59" t="s">
        <v>28</v>
      </c>
      <c r="D25" s="23" t="s">
        <v>136</v>
      </c>
      <c r="E25" s="23" t="s">
        <v>136</v>
      </c>
      <c r="F25" s="23" t="s">
        <v>136</v>
      </c>
      <c r="G25" s="23" t="s">
        <v>136</v>
      </c>
      <c r="H25" s="23" t="s">
        <v>136</v>
      </c>
      <c r="I25" s="23" t="s">
        <v>136</v>
      </c>
      <c r="J25" s="57" t="s">
        <v>113</v>
      </c>
      <c r="K25" s="57" t="s">
        <v>113</v>
      </c>
    </row>
    <row r="26" spans="1:12" ht="40.5" customHeight="1" x14ac:dyDescent="0.25">
      <c r="A26" s="72" t="s">
        <v>108</v>
      </c>
      <c r="B26" s="28" t="s">
        <v>9</v>
      </c>
      <c r="C26" s="66" t="s">
        <v>28</v>
      </c>
      <c r="D26" s="23">
        <f>D27</f>
        <v>29310526.579999998</v>
      </c>
      <c r="E26" s="23">
        <f t="shared" ref="E26:F26" si="20">E27</f>
        <v>28758630.739999998</v>
      </c>
      <c r="F26" s="23">
        <f t="shared" si="20"/>
        <v>28758630.739999998</v>
      </c>
      <c r="G26" s="23">
        <f t="shared" si="11"/>
        <v>100</v>
      </c>
      <c r="H26" s="23">
        <f t="shared" ref="H26" si="21">F26-E26</f>
        <v>0</v>
      </c>
      <c r="I26" s="23">
        <f>H26/E26</f>
        <v>0</v>
      </c>
      <c r="J26" s="70" t="s">
        <v>113</v>
      </c>
      <c r="K26" s="89" t="s">
        <v>118</v>
      </c>
    </row>
    <row r="27" spans="1:12" ht="306" customHeight="1" x14ac:dyDescent="0.25">
      <c r="A27" s="73"/>
      <c r="B27" s="28" t="s">
        <v>11</v>
      </c>
      <c r="C27" s="78"/>
      <c r="D27" s="23">
        <v>29310526.579999998</v>
      </c>
      <c r="E27" s="23">
        <v>28758630.739999998</v>
      </c>
      <c r="F27" s="23">
        <v>28758630.739999998</v>
      </c>
      <c r="G27" s="23">
        <f t="shared" si="11"/>
        <v>100</v>
      </c>
      <c r="H27" s="23">
        <f t="shared" ref="H27" si="22">F27-E27</f>
        <v>0</v>
      </c>
      <c r="I27" s="23">
        <f>H27/E27</f>
        <v>0</v>
      </c>
      <c r="J27" s="71"/>
      <c r="K27" s="90"/>
      <c r="L27" s="32"/>
    </row>
    <row r="28" spans="1:12" x14ac:dyDescent="0.25">
      <c r="A28" s="77" t="s">
        <v>45</v>
      </c>
      <c r="B28" s="28" t="s">
        <v>9</v>
      </c>
      <c r="C28" s="66" t="s">
        <v>28</v>
      </c>
      <c r="D28" s="23">
        <f>D29</f>
        <v>5505190</v>
      </c>
      <c r="E28" s="23">
        <f t="shared" ref="E28:F28" si="23">E29</f>
        <v>5505190</v>
      </c>
      <c r="F28" s="23">
        <f t="shared" si="23"/>
        <v>5505190</v>
      </c>
      <c r="G28" s="23">
        <f t="shared" si="11"/>
        <v>100</v>
      </c>
      <c r="H28" s="23">
        <f t="shared" ref="H28" si="24">F28-E28</f>
        <v>0</v>
      </c>
      <c r="I28" s="23">
        <f>H28/E28</f>
        <v>0</v>
      </c>
      <c r="J28" s="70" t="s">
        <v>113</v>
      </c>
      <c r="K28" s="83" t="s">
        <v>119</v>
      </c>
    </row>
    <row r="29" spans="1:12" ht="57.75" customHeight="1" x14ac:dyDescent="0.25">
      <c r="A29" s="73"/>
      <c r="B29" s="28" t="s">
        <v>11</v>
      </c>
      <c r="C29" s="78"/>
      <c r="D29" s="23">
        <v>5505190</v>
      </c>
      <c r="E29" s="23">
        <v>5505190</v>
      </c>
      <c r="F29" s="23">
        <v>5505190</v>
      </c>
      <c r="G29" s="23">
        <f t="shared" si="11"/>
        <v>100</v>
      </c>
      <c r="H29" s="23">
        <f t="shared" ref="H29" si="25">F29-E29</f>
        <v>0</v>
      </c>
      <c r="I29" s="23">
        <f>H29/E29</f>
        <v>0</v>
      </c>
      <c r="J29" s="71"/>
      <c r="K29" s="84"/>
    </row>
    <row r="30" spans="1:12" ht="87" customHeight="1" x14ac:dyDescent="0.25">
      <c r="A30" s="43" t="s">
        <v>37</v>
      </c>
      <c r="B30" s="28" t="s">
        <v>136</v>
      </c>
      <c r="C30" s="37" t="s">
        <v>28</v>
      </c>
      <c r="D30" s="23" t="s">
        <v>136</v>
      </c>
      <c r="E30" s="23" t="s">
        <v>136</v>
      </c>
      <c r="F30" s="23" t="s">
        <v>136</v>
      </c>
      <c r="G30" s="23" t="e">
        <f t="shared" si="11"/>
        <v>#VALUE!</v>
      </c>
      <c r="H30" s="23" t="s">
        <v>136</v>
      </c>
      <c r="I30" s="23" t="s">
        <v>136</v>
      </c>
      <c r="J30" s="35" t="s">
        <v>113</v>
      </c>
      <c r="K30" s="35" t="s">
        <v>113</v>
      </c>
    </row>
    <row r="31" spans="1:12" ht="38.25" customHeight="1" x14ac:dyDescent="0.25">
      <c r="A31" s="72" t="s">
        <v>46</v>
      </c>
      <c r="B31" s="28" t="s">
        <v>9</v>
      </c>
      <c r="C31" s="66" t="s">
        <v>28</v>
      </c>
      <c r="D31" s="23">
        <f>D32</f>
        <v>259476.79</v>
      </c>
      <c r="E31" s="23">
        <f>E32</f>
        <v>259476.79</v>
      </c>
      <c r="F31" s="23">
        <f>F32</f>
        <v>259476.79</v>
      </c>
      <c r="G31" s="23">
        <f t="shared" si="11"/>
        <v>100</v>
      </c>
      <c r="H31" s="23">
        <f t="shared" ref="H31" si="26">F31-E31</f>
        <v>0</v>
      </c>
      <c r="I31" s="23">
        <f t="shared" ref="I31:I36" si="27">H31/E31</f>
        <v>0</v>
      </c>
      <c r="J31" s="70" t="s">
        <v>113</v>
      </c>
      <c r="K31" s="66" t="s">
        <v>120</v>
      </c>
    </row>
    <row r="32" spans="1:12" ht="60.75" customHeight="1" x14ac:dyDescent="0.25">
      <c r="A32" s="73"/>
      <c r="B32" s="28" t="s">
        <v>11</v>
      </c>
      <c r="C32" s="78"/>
      <c r="D32" s="23">
        <v>259476.79</v>
      </c>
      <c r="E32" s="23">
        <v>259476.79</v>
      </c>
      <c r="F32" s="23">
        <v>259476.79</v>
      </c>
      <c r="G32" s="23">
        <f t="shared" si="11"/>
        <v>100</v>
      </c>
      <c r="H32" s="23">
        <f t="shared" ref="H32" si="28">F32-E32</f>
        <v>0</v>
      </c>
      <c r="I32" s="23">
        <f t="shared" si="27"/>
        <v>0</v>
      </c>
      <c r="J32" s="71"/>
      <c r="K32" s="78"/>
    </row>
    <row r="33" spans="1:11" ht="21" customHeight="1" x14ac:dyDescent="0.25">
      <c r="A33" s="77" t="s">
        <v>109</v>
      </c>
      <c r="B33" s="28" t="s">
        <v>9</v>
      </c>
      <c r="C33" s="66" t="s">
        <v>28</v>
      </c>
      <c r="D33" s="23">
        <f>D34+D35</f>
        <v>2546094.09</v>
      </c>
      <c r="E33" s="23">
        <f t="shared" ref="E33:F33" si="29">E34+E35</f>
        <v>2543735.15</v>
      </c>
      <c r="F33" s="23">
        <f t="shared" si="29"/>
        <v>2543735.15</v>
      </c>
      <c r="G33" s="23">
        <f t="shared" si="11"/>
        <v>100</v>
      </c>
      <c r="H33" s="23">
        <f t="shared" ref="H33" si="30">F33-E33</f>
        <v>0</v>
      </c>
      <c r="I33" s="23">
        <f t="shared" si="27"/>
        <v>0</v>
      </c>
      <c r="J33" s="70" t="s">
        <v>113</v>
      </c>
      <c r="K33" s="89" t="s">
        <v>121</v>
      </c>
    </row>
    <row r="34" spans="1:11" ht="48.75" customHeight="1" x14ac:dyDescent="0.25">
      <c r="A34" s="73"/>
      <c r="B34" s="28" t="s">
        <v>10</v>
      </c>
      <c r="C34" s="78"/>
      <c r="D34" s="23">
        <f>D37</f>
        <v>1662000</v>
      </c>
      <c r="E34" s="23">
        <f t="shared" ref="E34:F34" si="31">E37</f>
        <v>1846666.67</v>
      </c>
      <c r="F34" s="23">
        <f t="shared" si="31"/>
        <v>1846666.67</v>
      </c>
      <c r="G34" s="23">
        <f t="shared" si="11"/>
        <v>100</v>
      </c>
      <c r="H34" s="23">
        <f>H37</f>
        <v>0</v>
      </c>
      <c r="I34" s="23">
        <f t="shared" si="27"/>
        <v>0</v>
      </c>
      <c r="J34" s="71"/>
      <c r="K34" s="90"/>
    </row>
    <row r="35" spans="1:11" ht="36.75" customHeight="1" x14ac:dyDescent="0.25">
      <c r="A35" s="73"/>
      <c r="B35" s="28" t="s">
        <v>11</v>
      </c>
      <c r="C35" s="78"/>
      <c r="D35" s="23">
        <f>D38</f>
        <v>884094.09</v>
      </c>
      <c r="E35" s="23">
        <f t="shared" ref="E35:F35" si="32">E38</f>
        <v>697068.48</v>
      </c>
      <c r="F35" s="23">
        <f t="shared" si="32"/>
        <v>697068.48</v>
      </c>
      <c r="G35" s="23">
        <f t="shared" si="11"/>
        <v>100</v>
      </c>
      <c r="H35" s="23">
        <f t="shared" ref="H35" si="33">F35-E35</f>
        <v>0</v>
      </c>
      <c r="I35" s="23">
        <f t="shared" si="27"/>
        <v>0</v>
      </c>
      <c r="J35" s="71"/>
      <c r="K35" s="90"/>
    </row>
    <row r="36" spans="1:11" x14ac:dyDescent="0.25">
      <c r="A36" s="72" t="s">
        <v>82</v>
      </c>
      <c r="B36" s="28" t="s">
        <v>9</v>
      </c>
      <c r="C36" s="66" t="s">
        <v>28</v>
      </c>
      <c r="D36" s="23">
        <f>D37+D38</f>
        <v>2546094.09</v>
      </c>
      <c r="E36" s="23">
        <f>E37+E38</f>
        <v>2543735.15</v>
      </c>
      <c r="F36" s="23">
        <f>F37+F38</f>
        <v>2543735.15</v>
      </c>
      <c r="G36" s="23">
        <f t="shared" si="11"/>
        <v>100</v>
      </c>
      <c r="H36" s="23">
        <f>F36-E36</f>
        <v>0</v>
      </c>
      <c r="I36" s="23">
        <f t="shared" si="27"/>
        <v>0</v>
      </c>
      <c r="J36" s="70" t="s">
        <v>113</v>
      </c>
      <c r="K36" s="89" t="s">
        <v>122</v>
      </c>
    </row>
    <row r="37" spans="1:11" ht="47.25" x14ac:dyDescent="0.25">
      <c r="A37" s="73"/>
      <c r="B37" s="28" t="s">
        <v>10</v>
      </c>
      <c r="C37" s="78"/>
      <c r="D37" s="23">
        <v>1662000</v>
      </c>
      <c r="E37" s="23">
        <v>1846666.67</v>
      </c>
      <c r="F37" s="23">
        <v>1846666.67</v>
      </c>
      <c r="G37" s="23">
        <f t="shared" si="11"/>
        <v>100</v>
      </c>
      <c r="H37" s="23">
        <f t="shared" ref="H37:H38" si="34">F37-E37</f>
        <v>0</v>
      </c>
      <c r="I37" s="23">
        <f t="shared" ref="I37:I38" si="35">H37/E37</f>
        <v>0</v>
      </c>
      <c r="J37" s="71"/>
      <c r="K37" s="90"/>
    </row>
    <row r="38" spans="1:11" ht="31.5" x14ac:dyDescent="0.25">
      <c r="A38" s="73"/>
      <c r="B38" s="28" t="s">
        <v>11</v>
      </c>
      <c r="C38" s="78"/>
      <c r="D38" s="23">
        <v>884094.09</v>
      </c>
      <c r="E38" s="23">
        <v>697068.48</v>
      </c>
      <c r="F38" s="23">
        <v>697068.48</v>
      </c>
      <c r="G38" s="23">
        <f t="shared" si="11"/>
        <v>100</v>
      </c>
      <c r="H38" s="23">
        <f t="shared" si="34"/>
        <v>0</v>
      </c>
      <c r="I38" s="23">
        <f t="shared" si="35"/>
        <v>0</v>
      </c>
      <c r="J38" s="71"/>
      <c r="K38" s="90"/>
    </row>
    <row r="39" spans="1:11" ht="199.5" customHeight="1" x14ac:dyDescent="0.25">
      <c r="A39" s="42" t="s">
        <v>140</v>
      </c>
      <c r="B39" s="28" t="s">
        <v>136</v>
      </c>
      <c r="C39" s="37" t="s">
        <v>28</v>
      </c>
      <c r="D39" s="23" t="s">
        <v>136</v>
      </c>
      <c r="E39" s="23" t="s">
        <v>136</v>
      </c>
      <c r="F39" s="23" t="s">
        <v>136</v>
      </c>
      <c r="G39" s="23" t="s">
        <v>136</v>
      </c>
      <c r="H39" s="23" t="s">
        <v>136</v>
      </c>
      <c r="I39" s="23" t="s">
        <v>136</v>
      </c>
      <c r="J39" s="35" t="s">
        <v>113</v>
      </c>
      <c r="K39" s="36" t="s">
        <v>113</v>
      </c>
    </row>
    <row r="40" spans="1:11" ht="85.5" customHeight="1" x14ac:dyDescent="0.25">
      <c r="A40" s="43" t="s">
        <v>71</v>
      </c>
      <c r="B40" s="39" t="s">
        <v>136</v>
      </c>
      <c r="C40" s="37" t="s">
        <v>48</v>
      </c>
      <c r="D40" s="23" t="s">
        <v>136</v>
      </c>
      <c r="E40" s="23" t="s">
        <v>136</v>
      </c>
      <c r="F40" s="23" t="s">
        <v>136</v>
      </c>
      <c r="G40" s="23" t="s">
        <v>136</v>
      </c>
      <c r="H40" s="23" t="s">
        <v>136</v>
      </c>
      <c r="I40" s="23" t="s">
        <v>136</v>
      </c>
      <c r="J40" s="35" t="s">
        <v>113</v>
      </c>
      <c r="K40" s="36" t="s">
        <v>113</v>
      </c>
    </row>
    <row r="41" spans="1:11" ht="96.75" customHeight="1" x14ac:dyDescent="0.25">
      <c r="A41" s="45" t="s">
        <v>47</v>
      </c>
      <c r="B41" s="39" t="s">
        <v>136</v>
      </c>
      <c r="C41" s="37" t="s">
        <v>48</v>
      </c>
      <c r="D41" s="23" t="s">
        <v>136</v>
      </c>
      <c r="E41" s="23" t="s">
        <v>136</v>
      </c>
      <c r="F41" s="23" t="s">
        <v>136</v>
      </c>
      <c r="G41" s="23" t="s">
        <v>136</v>
      </c>
      <c r="H41" s="23" t="s">
        <v>136</v>
      </c>
      <c r="I41" s="23" t="s">
        <v>136</v>
      </c>
      <c r="J41" s="35" t="s">
        <v>113</v>
      </c>
      <c r="K41" s="44" t="s">
        <v>123</v>
      </c>
    </row>
    <row r="42" spans="1:11" ht="87" customHeight="1" x14ac:dyDescent="0.25">
      <c r="A42" s="45" t="s">
        <v>72</v>
      </c>
      <c r="B42" s="39" t="s">
        <v>136</v>
      </c>
      <c r="C42" s="37" t="s">
        <v>48</v>
      </c>
      <c r="D42" s="23" t="s">
        <v>136</v>
      </c>
      <c r="E42" s="23" t="s">
        <v>136</v>
      </c>
      <c r="F42" s="23" t="s">
        <v>136</v>
      </c>
      <c r="G42" s="23" t="s">
        <v>136</v>
      </c>
      <c r="H42" s="23" t="s">
        <v>136</v>
      </c>
      <c r="I42" s="23" t="s">
        <v>136</v>
      </c>
      <c r="J42" s="35" t="s">
        <v>113</v>
      </c>
      <c r="K42" s="36" t="s">
        <v>113</v>
      </c>
    </row>
    <row r="43" spans="1:11" ht="53.25" customHeight="1" x14ac:dyDescent="0.25">
      <c r="A43" s="43" t="s">
        <v>73</v>
      </c>
      <c r="B43" s="39" t="s">
        <v>136</v>
      </c>
      <c r="C43" s="37" t="s">
        <v>29</v>
      </c>
      <c r="D43" s="23" t="s">
        <v>136</v>
      </c>
      <c r="E43" s="23" t="s">
        <v>136</v>
      </c>
      <c r="F43" s="23" t="s">
        <v>136</v>
      </c>
      <c r="G43" s="23" t="s">
        <v>136</v>
      </c>
      <c r="H43" s="23" t="s">
        <v>136</v>
      </c>
      <c r="I43" s="23" t="s">
        <v>136</v>
      </c>
      <c r="J43" s="35" t="s">
        <v>113</v>
      </c>
      <c r="K43" s="44" t="s">
        <v>124</v>
      </c>
    </row>
    <row r="44" spans="1:11" ht="66" customHeight="1" x14ac:dyDescent="0.25">
      <c r="A44" s="43" t="s">
        <v>74</v>
      </c>
      <c r="B44" s="39" t="s">
        <v>136</v>
      </c>
      <c r="C44" s="37" t="s">
        <v>59</v>
      </c>
      <c r="D44" s="23" t="s">
        <v>136</v>
      </c>
      <c r="E44" s="23" t="s">
        <v>136</v>
      </c>
      <c r="F44" s="23" t="s">
        <v>136</v>
      </c>
      <c r="G44" s="23" t="s">
        <v>136</v>
      </c>
      <c r="H44" s="23" t="s">
        <v>136</v>
      </c>
      <c r="I44" s="23" t="s">
        <v>136</v>
      </c>
      <c r="J44" s="35" t="s">
        <v>113</v>
      </c>
      <c r="K44" s="44" t="s">
        <v>125</v>
      </c>
    </row>
    <row r="45" spans="1:11" ht="66" customHeight="1" x14ac:dyDescent="0.25">
      <c r="A45" s="45" t="s">
        <v>75</v>
      </c>
      <c r="B45" s="39" t="s">
        <v>136</v>
      </c>
      <c r="C45" s="37" t="s">
        <v>49</v>
      </c>
      <c r="D45" s="23" t="s">
        <v>136</v>
      </c>
      <c r="E45" s="23" t="s">
        <v>136</v>
      </c>
      <c r="F45" s="23" t="s">
        <v>136</v>
      </c>
      <c r="G45" s="23" t="s">
        <v>136</v>
      </c>
      <c r="H45" s="23" t="s">
        <v>136</v>
      </c>
      <c r="I45" s="23" t="s">
        <v>136</v>
      </c>
      <c r="J45" s="35" t="s">
        <v>113</v>
      </c>
      <c r="K45" s="44" t="s">
        <v>126</v>
      </c>
    </row>
    <row r="46" spans="1:11" ht="216" customHeight="1" x14ac:dyDescent="0.25">
      <c r="A46" s="42" t="s">
        <v>76</v>
      </c>
      <c r="B46" s="39" t="s">
        <v>136</v>
      </c>
      <c r="C46" s="39" t="s">
        <v>28</v>
      </c>
      <c r="D46" s="23" t="s">
        <v>136</v>
      </c>
      <c r="E46" s="23" t="s">
        <v>136</v>
      </c>
      <c r="F46" s="23" t="s">
        <v>136</v>
      </c>
      <c r="G46" s="23" t="s">
        <v>136</v>
      </c>
      <c r="H46" s="23" t="s">
        <v>136</v>
      </c>
      <c r="I46" s="23" t="s">
        <v>136</v>
      </c>
      <c r="J46" s="35" t="s">
        <v>113</v>
      </c>
      <c r="K46" s="44" t="s">
        <v>127</v>
      </c>
    </row>
    <row r="47" spans="1:11" ht="18" customHeight="1" x14ac:dyDescent="0.25">
      <c r="A47" s="72" t="s">
        <v>77</v>
      </c>
      <c r="B47" s="28" t="s">
        <v>9</v>
      </c>
      <c r="C47" s="65" t="s">
        <v>19</v>
      </c>
      <c r="D47" s="23">
        <f t="shared" ref="D47:F48" si="36">D49+D51</f>
        <v>3751329</v>
      </c>
      <c r="E47" s="23">
        <f t="shared" si="36"/>
        <v>3751329</v>
      </c>
      <c r="F47" s="23">
        <f t="shared" si="36"/>
        <v>3751329</v>
      </c>
      <c r="G47" s="23">
        <f t="shared" ref="G47:G65" si="37">F47/E47*100</f>
        <v>100</v>
      </c>
      <c r="H47" s="23">
        <f t="shared" ref="H47" si="38">F47-E47</f>
        <v>0</v>
      </c>
      <c r="I47" s="23">
        <f t="shared" ref="I47:I54" si="39">H47/E47</f>
        <v>0</v>
      </c>
      <c r="J47" s="70" t="s">
        <v>113</v>
      </c>
      <c r="K47" s="70" t="s">
        <v>113</v>
      </c>
    </row>
    <row r="48" spans="1:11" ht="33.75" customHeight="1" x14ac:dyDescent="0.25">
      <c r="A48" s="73"/>
      <c r="B48" s="28" t="s">
        <v>11</v>
      </c>
      <c r="C48" s="74"/>
      <c r="D48" s="23">
        <f t="shared" si="36"/>
        <v>3751329</v>
      </c>
      <c r="E48" s="23">
        <f t="shared" si="36"/>
        <v>3751329</v>
      </c>
      <c r="F48" s="23">
        <f t="shared" si="36"/>
        <v>3751329</v>
      </c>
      <c r="G48" s="23">
        <f t="shared" si="37"/>
        <v>100</v>
      </c>
      <c r="H48" s="23">
        <f t="shared" ref="H48" si="40">F48-E48</f>
        <v>0</v>
      </c>
      <c r="I48" s="23">
        <f t="shared" si="39"/>
        <v>0</v>
      </c>
      <c r="J48" s="71"/>
      <c r="K48" s="71"/>
    </row>
    <row r="49" spans="1:11" ht="21" customHeight="1" x14ac:dyDescent="0.25">
      <c r="A49" s="72" t="s">
        <v>67</v>
      </c>
      <c r="B49" s="28" t="s">
        <v>9</v>
      </c>
      <c r="C49" s="65" t="s">
        <v>19</v>
      </c>
      <c r="D49" s="23">
        <f>D50</f>
        <v>3052329</v>
      </c>
      <c r="E49" s="23">
        <f t="shared" ref="E49:F49" si="41">E50</f>
        <v>3052329</v>
      </c>
      <c r="F49" s="23">
        <f t="shared" si="41"/>
        <v>3052329</v>
      </c>
      <c r="G49" s="23">
        <f t="shared" si="37"/>
        <v>100</v>
      </c>
      <c r="H49" s="23">
        <f t="shared" ref="H49" si="42">F49-E49</f>
        <v>0</v>
      </c>
      <c r="I49" s="23">
        <f t="shared" si="39"/>
        <v>0</v>
      </c>
      <c r="J49" s="70" t="s">
        <v>113</v>
      </c>
      <c r="K49" s="66" t="s">
        <v>128</v>
      </c>
    </row>
    <row r="50" spans="1:11" ht="100.5" customHeight="1" x14ac:dyDescent="0.25">
      <c r="A50" s="73"/>
      <c r="B50" s="28" t="s">
        <v>11</v>
      </c>
      <c r="C50" s="74"/>
      <c r="D50" s="23">
        <v>3052329</v>
      </c>
      <c r="E50" s="23">
        <f>+'[1]35 мп'!$D$16</f>
        <v>3052329</v>
      </c>
      <c r="F50" s="23">
        <f>+[2]Лист1!$F$12</f>
        <v>3052329</v>
      </c>
      <c r="G50" s="23">
        <f t="shared" si="37"/>
        <v>100</v>
      </c>
      <c r="H50" s="23">
        <f t="shared" ref="H50" si="43">F50-E50</f>
        <v>0</v>
      </c>
      <c r="I50" s="23">
        <f t="shared" si="39"/>
        <v>0</v>
      </c>
      <c r="J50" s="71"/>
      <c r="K50" s="67"/>
    </row>
    <row r="51" spans="1:11" ht="33.75" customHeight="1" x14ac:dyDescent="0.25">
      <c r="A51" s="72" t="s">
        <v>78</v>
      </c>
      <c r="B51" s="28" t="s">
        <v>9</v>
      </c>
      <c r="C51" s="65" t="s">
        <v>19</v>
      </c>
      <c r="D51" s="23">
        <f>D52</f>
        <v>699000</v>
      </c>
      <c r="E51" s="23">
        <f t="shared" ref="E51:F51" si="44">E52</f>
        <v>699000</v>
      </c>
      <c r="F51" s="23">
        <f t="shared" si="44"/>
        <v>699000</v>
      </c>
      <c r="G51" s="23">
        <f t="shared" si="37"/>
        <v>100</v>
      </c>
      <c r="H51" s="23">
        <f t="shared" ref="H51" si="45">F51-E51</f>
        <v>0</v>
      </c>
      <c r="I51" s="23">
        <f t="shared" si="39"/>
        <v>0</v>
      </c>
      <c r="J51" s="70" t="s">
        <v>113</v>
      </c>
      <c r="K51" s="77" t="s">
        <v>129</v>
      </c>
    </row>
    <row r="52" spans="1:11" ht="31.5" customHeight="1" x14ac:dyDescent="0.25">
      <c r="A52" s="73"/>
      <c r="B52" s="28" t="s">
        <v>11</v>
      </c>
      <c r="C52" s="74"/>
      <c r="D52" s="23">
        <v>699000</v>
      </c>
      <c r="E52" s="23">
        <f>+'[1]35 мп'!$D$19</f>
        <v>699000</v>
      </c>
      <c r="F52" s="23">
        <f>+[2]Лист1!$F$15</f>
        <v>699000</v>
      </c>
      <c r="G52" s="23">
        <f t="shared" si="37"/>
        <v>100</v>
      </c>
      <c r="H52" s="23">
        <f t="shared" ref="H52" si="46">F52-E52</f>
        <v>0</v>
      </c>
      <c r="I52" s="23">
        <f t="shared" si="39"/>
        <v>0</v>
      </c>
      <c r="J52" s="71"/>
      <c r="K52" s="77"/>
    </row>
    <row r="53" spans="1:11" x14ac:dyDescent="0.25">
      <c r="A53" s="72" t="s">
        <v>79</v>
      </c>
      <c r="B53" s="28" t="s">
        <v>9</v>
      </c>
      <c r="C53" s="65" t="s">
        <v>28</v>
      </c>
      <c r="D53" s="23">
        <f>D54</f>
        <v>245000</v>
      </c>
      <c r="E53" s="23">
        <f t="shared" ref="E53:F53" si="47">E54</f>
        <v>245000</v>
      </c>
      <c r="F53" s="23">
        <f t="shared" si="47"/>
        <v>245000</v>
      </c>
      <c r="G53" s="23">
        <f t="shared" si="37"/>
        <v>100</v>
      </c>
      <c r="H53" s="23">
        <f t="shared" ref="H53" si="48">F53-E53</f>
        <v>0</v>
      </c>
      <c r="I53" s="23">
        <f t="shared" si="39"/>
        <v>0</v>
      </c>
      <c r="J53" s="70" t="s">
        <v>113</v>
      </c>
      <c r="K53" s="68" t="s">
        <v>113</v>
      </c>
    </row>
    <row r="54" spans="1:11" ht="51.75" customHeight="1" x14ac:dyDescent="0.25">
      <c r="A54" s="73"/>
      <c r="B54" s="28" t="s">
        <v>11</v>
      </c>
      <c r="C54" s="74"/>
      <c r="D54" s="23">
        <f>D57</f>
        <v>245000</v>
      </c>
      <c r="E54" s="23">
        <f t="shared" ref="E54:F54" si="49">E57</f>
        <v>245000</v>
      </c>
      <c r="F54" s="23">
        <f t="shared" si="49"/>
        <v>245000</v>
      </c>
      <c r="G54" s="23">
        <f t="shared" si="37"/>
        <v>100</v>
      </c>
      <c r="H54" s="23">
        <f t="shared" ref="H54" si="50">F54-E54</f>
        <v>0</v>
      </c>
      <c r="I54" s="23">
        <f t="shared" si="39"/>
        <v>0</v>
      </c>
      <c r="J54" s="71"/>
      <c r="K54" s="69"/>
    </row>
    <row r="55" spans="1:11" ht="70.5" customHeight="1" x14ac:dyDescent="0.25">
      <c r="A55" s="43" t="s">
        <v>80</v>
      </c>
      <c r="B55" s="28" t="s">
        <v>136</v>
      </c>
      <c r="C55" s="39" t="s">
        <v>28</v>
      </c>
      <c r="D55" s="23" t="s">
        <v>136</v>
      </c>
      <c r="E55" s="23" t="s">
        <v>136</v>
      </c>
      <c r="F55" s="23" t="s">
        <v>136</v>
      </c>
      <c r="G55" s="23" t="s">
        <v>136</v>
      </c>
      <c r="H55" s="23" t="s">
        <v>136</v>
      </c>
      <c r="I55" s="23" t="s">
        <v>136</v>
      </c>
      <c r="J55" s="35" t="s">
        <v>113</v>
      </c>
      <c r="K55" s="40" t="s">
        <v>113</v>
      </c>
    </row>
    <row r="56" spans="1:11" ht="35.25" customHeight="1" x14ac:dyDescent="0.25">
      <c r="A56" s="72" t="s">
        <v>81</v>
      </c>
      <c r="B56" s="28" t="s">
        <v>9</v>
      </c>
      <c r="C56" s="65" t="s">
        <v>28</v>
      </c>
      <c r="D56" s="23">
        <f>D57</f>
        <v>245000</v>
      </c>
      <c r="E56" s="23">
        <f t="shared" ref="E56:F56" si="51">E57</f>
        <v>245000</v>
      </c>
      <c r="F56" s="23">
        <f t="shared" si="51"/>
        <v>245000</v>
      </c>
      <c r="G56" s="23">
        <f t="shared" si="37"/>
        <v>100</v>
      </c>
      <c r="H56" s="23">
        <f t="shared" ref="H56:H57" si="52">F56-E56</f>
        <v>0</v>
      </c>
      <c r="I56" s="23">
        <f>H56/E56</f>
        <v>0</v>
      </c>
      <c r="J56" s="70" t="s">
        <v>113</v>
      </c>
      <c r="K56" s="75" t="s">
        <v>130</v>
      </c>
    </row>
    <row r="57" spans="1:11" ht="30.75" customHeight="1" x14ac:dyDescent="0.25">
      <c r="A57" s="73"/>
      <c r="B57" s="28" t="s">
        <v>11</v>
      </c>
      <c r="C57" s="74"/>
      <c r="D57" s="23">
        <v>245000</v>
      </c>
      <c r="E57" s="23">
        <v>245000</v>
      </c>
      <c r="F57" s="23">
        <v>245000</v>
      </c>
      <c r="G57" s="23">
        <f t="shared" si="37"/>
        <v>100</v>
      </c>
      <c r="H57" s="23">
        <f t="shared" si="52"/>
        <v>0</v>
      </c>
      <c r="I57" s="23">
        <f>H57/E57</f>
        <v>0</v>
      </c>
      <c r="J57" s="71"/>
      <c r="K57" s="76"/>
    </row>
    <row r="58" spans="1:11" x14ac:dyDescent="0.25">
      <c r="A58" s="65" t="s">
        <v>12</v>
      </c>
      <c r="B58" s="28" t="s">
        <v>9</v>
      </c>
      <c r="C58" s="34" t="s">
        <v>113</v>
      </c>
      <c r="D58" s="23">
        <f>D59+D60</f>
        <v>69935116.090000004</v>
      </c>
      <c r="E58" s="23">
        <f>E59+E60</f>
        <v>68942228.909999996</v>
      </c>
      <c r="F58" s="23">
        <f>F59+F60</f>
        <v>68942228.909999996</v>
      </c>
      <c r="G58" s="23">
        <f t="shared" si="37"/>
        <v>100</v>
      </c>
      <c r="H58" s="23">
        <f t="shared" ref="H58" si="53">F58-E58</f>
        <v>0</v>
      </c>
      <c r="I58" s="23">
        <f>H58/E58</f>
        <v>0</v>
      </c>
      <c r="J58" s="70" t="s">
        <v>113</v>
      </c>
      <c r="K58" s="68" t="s">
        <v>113</v>
      </c>
    </row>
    <row r="59" spans="1:11" ht="47.25" x14ac:dyDescent="0.25">
      <c r="A59" s="65"/>
      <c r="B59" s="28" t="s">
        <v>10</v>
      </c>
      <c r="C59" s="34" t="s">
        <v>113</v>
      </c>
      <c r="D59" s="23">
        <f>D20+D34</f>
        <v>21974900</v>
      </c>
      <c r="E59" s="23">
        <f>E20+E34</f>
        <v>24416555.560000002</v>
      </c>
      <c r="F59" s="23">
        <f>F20+F34</f>
        <v>24416555.560000002</v>
      </c>
      <c r="G59" s="23">
        <f t="shared" si="37"/>
        <v>100</v>
      </c>
      <c r="H59" s="23">
        <f t="shared" ref="H59:H60" si="54">F59-E59</f>
        <v>0</v>
      </c>
      <c r="I59" s="23">
        <f>H59/E59</f>
        <v>0</v>
      </c>
      <c r="J59" s="71"/>
      <c r="K59" s="69"/>
    </row>
    <row r="60" spans="1:11" ht="31.5" x14ac:dyDescent="0.25">
      <c r="A60" s="65"/>
      <c r="B60" s="28" t="s">
        <v>11</v>
      </c>
      <c r="C60" s="34" t="s">
        <v>113</v>
      </c>
      <c r="D60" s="23">
        <f>D10+D21+D35+D48+D54</f>
        <v>47960216.090000004</v>
      </c>
      <c r="E60" s="23">
        <f>E10+E21+E35+E48+E54</f>
        <v>44525673.349999994</v>
      </c>
      <c r="F60" s="23">
        <f>F10+F21+F35+F48+F54</f>
        <v>44525673.349999994</v>
      </c>
      <c r="G60" s="23">
        <f t="shared" si="37"/>
        <v>100</v>
      </c>
      <c r="H60" s="23">
        <f t="shared" si="54"/>
        <v>0</v>
      </c>
      <c r="I60" s="23">
        <f>H60/E60</f>
        <v>0</v>
      </c>
      <c r="J60" s="71"/>
      <c r="K60" s="69"/>
    </row>
    <row r="61" spans="1:11" x14ac:dyDescent="0.25">
      <c r="A61" s="65" t="s">
        <v>30</v>
      </c>
      <c r="B61" s="28" t="s">
        <v>9</v>
      </c>
      <c r="C61" s="34" t="s">
        <v>113</v>
      </c>
      <c r="D61" s="23">
        <f>D62+D63</f>
        <v>66183787.090000004</v>
      </c>
      <c r="E61" s="23">
        <f t="shared" ref="E61:F61" si="55">E62+E63</f>
        <v>65190899.909999996</v>
      </c>
      <c r="F61" s="23">
        <f t="shared" si="55"/>
        <v>65190899.909999996</v>
      </c>
      <c r="G61" s="23">
        <f t="shared" si="37"/>
        <v>100</v>
      </c>
      <c r="H61" s="23">
        <f t="shared" ref="H61" si="56">F61-E61</f>
        <v>0</v>
      </c>
      <c r="I61" s="23">
        <f>H61/E61</f>
        <v>0</v>
      </c>
      <c r="J61" s="70" t="s">
        <v>113</v>
      </c>
      <c r="K61" s="68" t="s">
        <v>113</v>
      </c>
    </row>
    <row r="62" spans="1:11" ht="47.25" x14ac:dyDescent="0.25">
      <c r="A62" s="65"/>
      <c r="B62" s="28" t="s">
        <v>10</v>
      </c>
      <c r="C62" s="34" t="s">
        <v>113</v>
      </c>
      <c r="D62" s="23">
        <f>D20+D34</f>
        <v>21974900</v>
      </c>
      <c r="E62" s="23">
        <f>E20+E34</f>
        <v>24416555.560000002</v>
      </c>
      <c r="F62" s="23">
        <f>F20+F34</f>
        <v>24416555.560000002</v>
      </c>
      <c r="G62" s="23">
        <f t="shared" si="37"/>
        <v>100</v>
      </c>
      <c r="H62" s="23">
        <f t="shared" ref="H62:H63" si="57">F62-E62</f>
        <v>0</v>
      </c>
      <c r="I62" s="23">
        <f>H62/E62</f>
        <v>0</v>
      </c>
      <c r="J62" s="71"/>
      <c r="K62" s="69"/>
    </row>
    <row r="63" spans="1:11" ht="31.5" x14ac:dyDescent="0.25">
      <c r="A63" s="65"/>
      <c r="B63" s="28" t="s">
        <v>11</v>
      </c>
      <c r="C63" s="34" t="s">
        <v>113</v>
      </c>
      <c r="D63" s="23">
        <f>D13+D15++D21+D35+D54</f>
        <v>44208887.090000004</v>
      </c>
      <c r="E63" s="23">
        <f>E13+E15++E21+E35+E54</f>
        <v>40774344.349999994</v>
      </c>
      <c r="F63" s="23">
        <f>F13+F15++F21+F35+F54</f>
        <v>40774344.349999994</v>
      </c>
      <c r="G63" s="23">
        <f t="shared" si="37"/>
        <v>100</v>
      </c>
      <c r="H63" s="23">
        <f t="shared" si="57"/>
        <v>0</v>
      </c>
      <c r="I63" s="23">
        <f>H63/E63</f>
        <v>0</v>
      </c>
      <c r="J63" s="71"/>
      <c r="K63" s="69"/>
    </row>
    <row r="64" spans="1:11" x14ac:dyDescent="0.25">
      <c r="A64" s="65" t="s">
        <v>31</v>
      </c>
      <c r="B64" s="28" t="s">
        <v>9</v>
      </c>
      <c r="C64" s="34" t="s">
        <v>113</v>
      </c>
      <c r="D64" s="23">
        <f>+D47</f>
        <v>3751329</v>
      </c>
      <c r="E64" s="23">
        <f>+E47</f>
        <v>3751329</v>
      </c>
      <c r="F64" s="23">
        <f>+F47</f>
        <v>3751329</v>
      </c>
      <c r="G64" s="23">
        <f t="shared" si="37"/>
        <v>100</v>
      </c>
      <c r="H64" s="23">
        <f t="shared" ref="H64" si="58">F64-E64</f>
        <v>0</v>
      </c>
      <c r="I64" s="23">
        <f>H64/E64</f>
        <v>0</v>
      </c>
      <c r="J64" s="70" t="s">
        <v>113</v>
      </c>
      <c r="K64" s="68" t="s">
        <v>113</v>
      </c>
    </row>
    <row r="65" spans="1:13" ht="31.5" x14ac:dyDescent="0.25">
      <c r="A65" s="65"/>
      <c r="B65" s="28" t="s">
        <v>11</v>
      </c>
      <c r="C65" s="34" t="s">
        <v>113</v>
      </c>
      <c r="D65" s="23">
        <f>+D48</f>
        <v>3751329</v>
      </c>
      <c r="E65" s="23">
        <f>+E48</f>
        <v>3751329</v>
      </c>
      <c r="F65" s="23">
        <f>+F48</f>
        <v>3751329</v>
      </c>
      <c r="G65" s="23">
        <f t="shared" si="37"/>
        <v>100</v>
      </c>
      <c r="H65" s="23">
        <f t="shared" ref="H65" si="59">F65-E65</f>
        <v>0</v>
      </c>
      <c r="I65" s="23">
        <f>H65/E65</f>
        <v>0</v>
      </c>
      <c r="J65" s="71"/>
      <c r="K65" s="69"/>
    </row>
    <row r="66" spans="1:13" s="54" customFormat="1" ht="92.25" customHeight="1" x14ac:dyDescent="0.25">
      <c r="A66" s="88" t="s">
        <v>149</v>
      </c>
      <c r="B66" s="88"/>
      <c r="C66" s="88"/>
      <c r="D66" s="88"/>
      <c r="E66" s="88"/>
      <c r="F66" s="88"/>
      <c r="G66" s="88"/>
      <c r="H66" s="88"/>
      <c r="I66" s="51" t="s">
        <v>147</v>
      </c>
      <c r="J66" s="52">
        <v>100</v>
      </c>
      <c r="K66" s="53" t="s">
        <v>148</v>
      </c>
      <c r="M66" s="55"/>
    </row>
    <row r="67" spans="1:13" x14ac:dyDescent="0.25">
      <c r="E67" s="56">
        <f>E58-E33-E19</f>
        <v>5346329</v>
      </c>
      <c r="F67" s="56">
        <f>F58-F33-F19</f>
        <v>5346329</v>
      </c>
      <c r="G67" s="56"/>
    </row>
    <row r="85" spans="1:2" x14ac:dyDescent="0.25">
      <c r="A85" s="1"/>
      <c r="B85" s="2"/>
    </row>
    <row r="86" spans="1:2" x14ac:dyDescent="0.25">
      <c r="A86" s="1"/>
      <c r="B86" s="2"/>
    </row>
    <row r="87" spans="1:2" x14ac:dyDescent="0.25">
      <c r="A87" s="1"/>
      <c r="B87" s="2"/>
    </row>
    <row r="88" spans="1:2" x14ac:dyDescent="0.25">
      <c r="A88" s="1"/>
      <c r="B88" s="2"/>
    </row>
    <row r="89" spans="1:2" x14ac:dyDescent="0.25">
      <c r="A89" s="1"/>
      <c r="B89" s="2"/>
    </row>
    <row r="90" spans="1:2" x14ac:dyDescent="0.25">
      <c r="A90" s="1"/>
      <c r="B90" s="2"/>
    </row>
    <row r="91" spans="1:2" x14ac:dyDescent="0.25">
      <c r="A91" s="1"/>
      <c r="B91" s="2"/>
    </row>
    <row r="92" spans="1:2" x14ac:dyDescent="0.25">
      <c r="A92" s="1"/>
      <c r="B92" s="2"/>
    </row>
    <row r="93" spans="1:2" x14ac:dyDescent="0.25">
      <c r="A93" s="1"/>
      <c r="B93" s="2"/>
    </row>
    <row r="94" spans="1:2" x14ac:dyDescent="0.25">
      <c r="A94" s="1"/>
      <c r="B94" s="2"/>
    </row>
    <row r="95" spans="1:2" x14ac:dyDescent="0.25">
      <c r="A95" s="1"/>
      <c r="B95" s="2"/>
    </row>
    <row r="96" spans="1:2" x14ac:dyDescent="0.25">
      <c r="A96" s="1"/>
      <c r="B96" s="2"/>
    </row>
    <row r="97" spans="1:2" x14ac:dyDescent="0.25">
      <c r="A97" s="1"/>
      <c r="B97" s="2"/>
    </row>
    <row r="98" spans="1:2" x14ac:dyDescent="0.25">
      <c r="A98" s="1"/>
      <c r="B98" s="2"/>
    </row>
    <row r="99" spans="1:2" x14ac:dyDescent="0.25">
      <c r="A99" s="1"/>
      <c r="B99" s="2"/>
    </row>
    <row r="100" spans="1:2" x14ac:dyDescent="0.25">
      <c r="A100" s="1"/>
      <c r="B100" s="2"/>
    </row>
    <row r="101" spans="1:2" x14ac:dyDescent="0.25">
      <c r="A101" s="1"/>
      <c r="B101" s="2"/>
    </row>
    <row r="102" spans="1:2" x14ac:dyDescent="0.25">
      <c r="A102" s="1"/>
      <c r="B102" s="2"/>
    </row>
    <row r="103" spans="1:2" x14ac:dyDescent="0.25">
      <c r="A103" s="1"/>
      <c r="B103" s="2"/>
    </row>
    <row r="104" spans="1:2" x14ac:dyDescent="0.25">
      <c r="A104" s="1"/>
      <c r="B104" s="2"/>
    </row>
    <row r="105" spans="1:2" x14ac:dyDescent="0.25">
      <c r="A105" s="1"/>
      <c r="B105" s="2"/>
    </row>
  </sheetData>
  <mergeCells count="82">
    <mergeCell ref="A66:H66"/>
    <mergeCell ref="K33:K35"/>
    <mergeCell ref="J36:J38"/>
    <mergeCell ref="K36:K38"/>
    <mergeCell ref="J19:J21"/>
    <mergeCell ref="K19:K21"/>
    <mergeCell ref="J28:J29"/>
    <mergeCell ref="K28:K29"/>
    <mergeCell ref="J22:J24"/>
    <mergeCell ref="K22:K24"/>
    <mergeCell ref="J26:J27"/>
    <mergeCell ref="K26:K27"/>
    <mergeCell ref="J31:J32"/>
    <mergeCell ref="J33:J35"/>
    <mergeCell ref="K31:K32"/>
    <mergeCell ref="C36:C38"/>
    <mergeCell ref="J12:J13"/>
    <mergeCell ref="K12:K13"/>
    <mergeCell ref="J14:J15"/>
    <mergeCell ref="K14:K15"/>
    <mergeCell ref="C14:C15"/>
    <mergeCell ref="A36:A38"/>
    <mergeCell ref="C31:C32"/>
    <mergeCell ref="A31:A32"/>
    <mergeCell ref="A4:A6"/>
    <mergeCell ref="B4:B6"/>
    <mergeCell ref="C12:C13"/>
    <mergeCell ref="A28:A29"/>
    <mergeCell ref="A12:A13"/>
    <mergeCell ref="A14:A15"/>
    <mergeCell ref="C19:C21"/>
    <mergeCell ref="C22:C24"/>
    <mergeCell ref="C26:C27"/>
    <mergeCell ref="C28:C29"/>
    <mergeCell ref="A33:A35"/>
    <mergeCell ref="A19:A21"/>
    <mergeCell ref="A22:A24"/>
    <mergeCell ref="A26:A27"/>
    <mergeCell ref="C33:C35"/>
    <mergeCell ref="A2:K2"/>
    <mergeCell ref="A3:K3"/>
    <mergeCell ref="A9:A10"/>
    <mergeCell ref="C4:C6"/>
    <mergeCell ref="D4:I4"/>
    <mergeCell ref="J4:J6"/>
    <mergeCell ref="K4:K6"/>
    <mergeCell ref="D5:D6"/>
    <mergeCell ref="E5:E6"/>
    <mergeCell ref="F5:F6"/>
    <mergeCell ref="H5:I5"/>
    <mergeCell ref="C9:C10"/>
    <mergeCell ref="J9:J10"/>
    <mergeCell ref="K9:K10"/>
    <mergeCell ref="A51:A52"/>
    <mergeCell ref="J58:J60"/>
    <mergeCell ref="K58:K60"/>
    <mergeCell ref="J56:J57"/>
    <mergeCell ref="A47:A48"/>
    <mergeCell ref="J53:J54"/>
    <mergeCell ref="J49:J50"/>
    <mergeCell ref="K56:K57"/>
    <mergeCell ref="K51:K52"/>
    <mergeCell ref="C47:C48"/>
    <mergeCell ref="J47:J48"/>
    <mergeCell ref="K47:K48"/>
    <mergeCell ref="J51:J52"/>
    <mergeCell ref="A64:A65"/>
    <mergeCell ref="K49:K50"/>
    <mergeCell ref="K53:K54"/>
    <mergeCell ref="K64:K65"/>
    <mergeCell ref="J64:J65"/>
    <mergeCell ref="A49:A50"/>
    <mergeCell ref="C49:C50"/>
    <mergeCell ref="A53:A54"/>
    <mergeCell ref="C53:C54"/>
    <mergeCell ref="A61:A63"/>
    <mergeCell ref="A56:A57"/>
    <mergeCell ref="A58:A60"/>
    <mergeCell ref="C56:C57"/>
    <mergeCell ref="J61:J63"/>
    <mergeCell ref="K61:K63"/>
    <mergeCell ref="C51:C52"/>
  </mergeCells>
  <pageMargins left="0.70866141732283472" right="0.11811023622047245" top="0.15748031496062992" bottom="0.15748031496062992" header="0.31496062992125984" footer="0.31496062992125984"/>
  <pageSetup paperSize="8"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view="pageBreakPreview" zoomScale="70" zoomScaleNormal="70" zoomScaleSheetLayoutView="70" workbookViewId="0">
      <selection activeCell="C7" sqref="C7"/>
    </sheetView>
  </sheetViews>
  <sheetFormatPr defaultRowHeight="15.75" x14ac:dyDescent="0.25"/>
  <cols>
    <col min="1" max="1" width="6.42578125" style="17" customWidth="1"/>
    <col min="2" max="2" width="25.7109375" style="17" customWidth="1"/>
    <col min="3" max="3" width="22.7109375" style="17" customWidth="1"/>
    <col min="4" max="4" width="16.42578125" style="17" customWidth="1"/>
    <col min="5" max="5" width="15.7109375" style="24" customWidth="1"/>
    <col min="6" max="6" width="12.140625" style="24" customWidth="1"/>
    <col min="7" max="7" width="12" style="24" customWidth="1"/>
    <col min="8" max="8" width="9" style="24" customWidth="1"/>
    <col min="9" max="9" width="95.42578125" style="17" customWidth="1"/>
    <col min="10" max="16384" width="9.140625" style="17"/>
  </cols>
  <sheetData>
    <row r="1" spans="1:10" s="14" customFormat="1" x14ac:dyDescent="0.25">
      <c r="A1" s="94" t="s">
        <v>62</v>
      </c>
      <c r="B1" s="94"/>
      <c r="C1" s="94"/>
      <c r="D1" s="94"/>
      <c r="E1" s="94"/>
      <c r="F1" s="94"/>
      <c r="G1" s="94"/>
      <c r="H1" s="94"/>
      <c r="I1" s="94"/>
      <c r="J1" s="94"/>
    </row>
    <row r="2" spans="1:10" s="14" customFormat="1" x14ac:dyDescent="0.25">
      <c r="A2" s="91" t="s">
        <v>18</v>
      </c>
      <c r="B2" s="91" t="s">
        <v>13</v>
      </c>
      <c r="C2" s="91" t="s">
        <v>14</v>
      </c>
      <c r="D2" s="91" t="s">
        <v>143</v>
      </c>
      <c r="E2" s="93" t="s">
        <v>15</v>
      </c>
      <c r="F2" s="93"/>
      <c r="G2" s="93"/>
      <c r="H2" s="93"/>
      <c r="I2" s="91" t="s">
        <v>34</v>
      </c>
    </row>
    <row r="3" spans="1:10" s="14" customFormat="1" x14ac:dyDescent="0.25">
      <c r="A3" s="92"/>
      <c r="B3" s="91"/>
      <c r="C3" s="91"/>
      <c r="D3" s="91"/>
      <c r="E3" s="95" t="s">
        <v>144</v>
      </c>
      <c r="F3" s="95" t="s">
        <v>139</v>
      </c>
      <c r="G3" s="93" t="s">
        <v>6</v>
      </c>
      <c r="H3" s="93"/>
      <c r="I3" s="91"/>
    </row>
    <row r="4" spans="1:10" s="14" customFormat="1" ht="30" customHeight="1" x14ac:dyDescent="0.25">
      <c r="A4" s="92"/>
      <c r="B4" s="91"/>
      <c r="C4" s="91"/>
      <c r="D4" s="91"/>
      <c r="E4" s="96"/>
      <c r="F4" s="96"/>
      <c r="G4" s="13" t="s">
        <v>16</v>
      </c>
      <c r="H4" s="13" t="s">
        <v>8</v>
      </c>
      <c r="I4" s="91"/>
    </row>
    <row r="5" spans="1:10" s="14" customFormat="1" ht="148.5" customHeight="1" x14ac:dyDescent="0.25">
      <c r="A5" s="20">
        <v>1</v>
      </c>
      <c r="B5" s="46" t="s">
        <v>86</v>
      </c>
      <c r="C5" s="21" t="s">
        <v>28</v>
      </c>
      <c r="D5" s="21" t="s">
        <v>20</v>
      </c>
      <c r="E5" s="23">
        <v>3041.93</v>
      </c>
      <c r="F5" s="23">
        <v>3409.88</v>
      </c>
      <c r="G5" s="23">
        <f>F5-E5</f>
        <v>367.95000000000027</v>
      </c>
      <c r="H5" s="23">
        <f>G5/E5*100</f>
        <v>12.095939091300599</v>
      </c>
      <c r="I5" s="47" t="s">
        <v>150</v>
      </c>
    </row>
    <row r="6" spans="1:10" ht="258" customHeight="1" x14ac:dyDescent="0.25">
      <c r="A6" s="20">
        <v>2</v>
      </c>
      <c r="B6" s="46" t="s">
        <v>53</v>
      </c>
      <c r="C6" s="21" t="s">
        <v>28</v>
      </c>
      <c r="D6" s="21" t="s">
        <v>20</v>
      </c>
      <c r="E6" s="23">
        <v>279926.12</v>
      </c>
      <c r="F6" s="23">
        <v>293644.78314489953</v>
      </c>
      <c r="G6" s="23">
        <f>F6-E6</f>
        <v>13718.663144899532</v>
      </c>
      <c r="H6" s="23">
        <f>G6/E6*100</f>
        <v>4.9008156669693888</v>
      </c>
      <c r="I6" s="47" t="s">
        <v>151</v>
      </c>
    </row>
    <row r="7" spans="1:10" ht="112.5" customHeight="1" x14ac:dyDescent="0.25">
      <c r="A7" s="20">
        <v>3</v>
      </c>
      <c r="B7" s="46" t="s">
        <v>50</v>
      </c>
      <c r="C7" s="21" t="s">
        <v>28</v>
      </c>
      <c r="D7" s="21" t="s">
        <v>20</v>
      </c>
      <c r="E7" s="23">
        <v>72.2</v>
      </c>
      <c r="F7" s="23">
        <v>95.388999999999996</v>
      </c>
      <c r="G7" s="23">
        <f>F7-E7</f>
        <v>23.188999999999993</v>
      </c>
      <c r="H7" s="23">
        <f>G7/E7*100</f>
        <v>32.117728531855946</v>
      </c>
      <c r="I7" s="47" t="s">
        <v>152</v>
      </c>
    </row>
  </sheetData>
  <mergeCells count="10">
    <mergeCell ref="A2:A4"/>
    <mergeCell ref="G3:H3"/>
    <mergeCell ref="A1:J1"/>
    <mergeCell ref="B2:B4"/>
    <mergeCell ref="C2:C4"/>
    <mergeCell ref="D2:D4"/>
    <mergeCell ref="E2:H2"/>
    <mergeCell ref="I2:I4"/>
    <mergeCell ref="E3:E4"/>
    <mergeCell ref="F3:F4"/>
  </mergeCells>
  <pageMargins left="0.11811023622047245" right="0.31496062992125984" top="0.55118110236220474" bottom="0.35433070866141736" header="0.31496062992125984" footer="0.31496062992125984"/>
  <pageSetup paperSize="9" scale="62" orientation="landscape"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view="pageBreakPreview" zoomScale="60" zoomScaleNormal="55" workbookViewId="0">
      <pane xSplit="3" ySplit="4" topLeftCell="D5" activePane="bottomRight" state="frozen"/>
      <selection pane="topRight" activeCell="C1" sqref="C1"/>
      <selection pane="bottomLeft" activeCell="A6" sqref="A6"/>
      <selection pane="bottomRight" activeCell="C19" sqref="C19"/>
    </sheetView>
  </sheetViews>
  <sheetFormatPr defaultRowHeight="15.75" x14ac:dyDescent="0.25"/>
  <cols>
    <col min="1" max="1" width="9.140625" style="27"/>
    <col min="2" max="2" width="66.28515625" style="17" customWidth="1"/>
    <col min="3" max="3" width="34.42578125" style="17" customWidth="1"/>
    <col min="4" max="4" width="12.85546875" style="17" customWidth="1"/>
    <col min="5" max="5" width="12.42578125" style="19" customWidth="1"/>
    <col min="6" max="6" width="9.28515625" style="17" customWidth="1"/>
    <col min="7" max="7" width="6.85546875" style="17" customWidth="1"/>
    <col min="8" max="8" width="8.28515625" style="17" customWidth="1"/>
    <col min="9" max="9" width="57.5703125" style="17" customWidth="1"/>
    <col min="10" max="16384" width="9.140625" style="17"/>
  </cols>
  <sheetData>
    <row r="1" spans="1:9" s="14" customFormat="1" x14ac:dyDescent="0.25">
      <c r="A1" s="12"/>
      <c r="B1" s="100" t="s">
        <v>63</v>
      </c>
      <c r="C1" s="100"/>
      <c r="D1" s="100"/>
      <c r="E1" s="100"/>
      <c r="F1" s="100"/>
      <c r="G1" s="100"/>
      <c r="H1" s="100"/>
      <c r="I1" s="100"/>
    </row>
    <row r="2" spans="1:9" s="14" customFormat="1" x14ac:dyDescent="0.25">
      <c r="A2" s="97" t="s">
        <v>18</v>
      </c>
      <c r="B2" s="97" t="s">
        <v>17</v>
      </c>
      <c r="C2" s="97" t="s">
        <v>2</v>
      </c>
      <c r="D2" s="97" t="s">
        <v>143</v>
      </c>
      <c r="E2" s="97" t="s">
        <v>15</v>
      </c>
      <c r="F2" s="97"/>
      <c r="G2" s="97"/>
      <c r="H2" s="97"/>
      <c r="I2" s="97" t="s">
        <v>34</v>
      </c>
    </row>
    <row r="3" spans="1:9" s="14" customFormat="1" ht="23.25" customHeight="1" x14ac:dyDescent="0.25">
      <c r="A3" s="97"/>
      <c r="B3" s="97"/>
      <c r="C3" s="97"/>
      <c r="D3" s="97"/>
      <c r="E3" s="101" t="s">
        <v>146</v>
      </c>
      <c r="F3" s="97" t="s">
        <v>145</v>
      </c>
      <c r="G3" s="97" t="s">
        <v>6</v>
      </c>
      <c r="H3" s="97"/>
      <c r="I3" s="102"/>
    </row>
    <row r="4" spans="1:9" s="14" customFormat="1" ht="30.75" customHeight="1" x14ac:dyDescent="0.25">
      <c r="A4" s="97"/>
      <c r="B4" s="97"/>
      <c r="C4" s="97"/>
      <c r="D4" s="97"/>
      <c r="E4" s="101"/>
      <c r="F4" s="97"/>
      <c r="G4" s="29" t="s">
        <v>16</v>
      </c>
      <c r="H4" s="29" t="s">
        <v>8</v>
      </c>
      <c r="I4" s="102"/>
    </row>
    <row r="5" spans="1:9" s="14" customFormat="1" x14ac:dyDescent="0.25">
      <c r="A5" s="25" t="s">
        <v>134</v>
      </c>
      <c r="B5" s="99" t="s">
        <v>132</v>
      </c>
      <c r="C5" s="99"/>
      <c r="D5" s="99"/>
      <c r="E5" s="99"/>
      <c r="F5" s="99"/>
      <c r="G5" s="99"/>
      <c r="H5" s="99"/>
      <c r="I5" s="99"/>
    </row>
    <row r="6" spans="1:9" s="14" customFormat="1" x14ac:dyDescent="0.25">
      <c r="A6" s="25" t="s">
        <v>135</v>
      </c>
      <c r="B6" s="99" t="s">
        <v>133</v>
      </c>
      <c r="C6" s="99"/>
      <c r="D6" s="99"/>
      <c r="E6" s="99"/>
      <c r="F6" s="99"/>
      <c r="G6" s="99"/>
      <c r="H6" s="99"/>
      <c r="I6" s="99"/>
    </row>
    <row r="7" spans="1:9" s="14" customFormat="1" x14ac:dyDescent="0.25">
      <c r="A7" s="25" t="s">
        <v>87</v>
      </c>
      <c r="B7" s="98" t="s">
        <v>88</v>
      </c>
      <c r="C7" s="98"/>
      <c r="D7" s="98"/>
      <c r="E7" s="98"/>
      <c r="F7" s="98"/>
      <c r="G7" s="98"/>
      <c r="H7" s="98"/>
      <c r="I7" s="98"/>
    </row>
    <row r="8" spans="1:9" s="14" customFormat="1" ht="51.75" customHeight="1" x14ac:dyDescent="0.25">
      <c r="A8" s="25">
        <v>1</v>
      </c>
      <c r="B8" s="48" t="s">
        <v>89</v>
      </c>
      <c r="C8" s="48" t="s">
        <v>32</v>
      </c>
      <c r="D8" s="15" t="s">
        <v>20</v>
      </c>
      <c r="E8" s="7">
        <v>497</v>
      </c>
      <c r="F8" s="11">
        <f>20543/429426*10000</f>
        <v>478.38277142045428</v>
      </c>
      <c r="G8" s="5">
        <f>F8-E8</f>
        <v>-18.617228579545724</v>
      </c>
      <c r="H8" s="10">
        <f>G8/E8*100</f>
        <v>-3.7459212433693607</v>
      </c>
      <c r="I8" s="30" t="s">
        <v>113</v>
      </c>
    </row>
    <row r="9" spans="1:9" s="14" customFormat="1" ht="51.75" customHeight="1" x14ac:dyDescent="0.25">
      <c r="A9" s="25">
        <v>2</v>
      </c>
      <c r="B9" s="49" t="s">
        <v>90</v>
      </c>
      <c r="C9" s="48" t="s">
        <v>32</v>
      </c>
      <c r="D9" s="15" t="s">
        <v>20</v>
      </c>
      <c r="E9" s="4">
        <v>36.6</v>
      </c>
      <c r="F9" s="4">
        <v>35.926000000000002</v>
      </c>
      <c r="G9" s="5">
        <f>F9-E9</f>
        <v>-0.67399999999999949</v>
      </c>
      <c r="H9" s="10">
        <f>G9/E9*100</f>
        <v>-1.8415300546448072</v>
      </c>
      <c r="I9" s="30" t="s">
        <v>113</v>
      </c>
    </row>
    <row r="10" spans="1:9" s="14" customFormat="1" ht="51.75" customHeight="1" x14ac:dyDescent="0.25">
      <c r="A10" s="25">
        <v>3</v>
      </c>
      <c r="B10" s="49" t="s">
        <v>91</v>
      </c>
      <c r="C10" s="48" t="s">
        <v>32</v>
      </c>
      <c r="D10" s="31" t="s">
        <v>20</v>
      </c>
      <c r="E10" s="5">
        <v>1</v>
      </c>
      <c r="F10" s="5">
        <v>1</v>
      </c>
      <c r="G10" s="5">
        <f>F10-E10</f>
        <v>0</v>
      </c>
      <c r="H10" s="10">
        <f>G10/E10*100</f>
        <v>0</v>
      </c>
      <c r="I10" s="30" t="s">
        <v>113</v>
      </c>
    </row>
    <row r="11" spans="1:9" s="14" customFormat="1" ht="84.75" customHeight="1" x14ac:dyDescent="0.25">
      <c r="A11" s="25">
        <v>4</v>
      </c>
      <c r="B11" s="49" t="s">
        <v>92</v>
      </c>
      <c r="C11" s="48" t="s">
        <v>32</v>
      </c>
      <c r="D11" s="31" t="s">
        <v>20</v>
      </c>
      <c r="E11" s="5">
        <v>390</v>
      </c>
      <c r="F11" s="5">
        <v>397</v>
      </c>
      <c r="G11" s="5">
        <f>F11-E11</f>
        <v>7</v>
      </c>
      <c r="H11" s="10">
        <f>G11/E11*100</f>
        <v>1.7948717948717947</v>
      </c>
      <c r="I11" s="30" t="s">
        <v>113</v>
      </c>
    </row>
    <row r="12" spans="1:9" s="14" customFormat="1" ht="84.75" customHeight="1" x14ac:dyDescent="0.25">
      <c r="A12" s="25">
        <v>5</v>
      </c>
      <c r="B12" s="49" t="s">
        <v>93</v>
      </c>
      <c r="C12" s="48" t="s">
        <v>32</v>
      </c>
      <c r="D12" s="31" t="s">
        <v>20</v>
      </c>
      <c r="E12" s="5">
        <v>100</v>
      </c>
      <c r="F12" s="5">
        <v>100</v>
      </c>
      <c r="G12" s="5">
        <f>F12-E12</f>
        <v>0</v>
      </c>
      <c r="H12" s="10">
        <f>G12/E12*100</f>
        <v>0</v>
      </c>
      <c r="I12" s="30" t="s">
        <v>113</v>
      </c>
    </row>
    <row r="13" spans="1:9" s="14" customFormat="1" ht="48.75" customHeight="1" x14ac:dyDescent="0.25">
      <c r="A13" s="25">
        <v>6</v>
      </c>
      <c r="B13" s="3" t="s">
        <v>94</v>
      </c>
      <c r="C13" s="48" t="s">
        <v>32</v>
      </c>
      <c r="D13" s="31" t="s">
        <v>20</v>
      </c>
      <c r="E13" s="5" t="s">
        <v>21</v>
      </c>
      <c r="F13" s="5" t="s">
        <v>21</v>
      </c>
      <c r="G13" s="5" t="s">
        <v>136</v>
      </c>
      <c r="H13" s="41" t="s">
        <v>136</v>
      </c>
      <c r="I13" s="30" t="s">
        <v>113</v>
      </c>
    </row>
    <row r="14" spans="1:9" s="14" customFormat="1" ht="48.75" customHeight="1" x14ac:dyDescent="0.25">
      <c r="A14" s="25">
        <v>7</v>
      </c>
      <c r="B14" s="3" t="s">
        <v>95</v>
      </c>
      <c r="C14" s="48" t="s">
        <v>32</v>
      </c>
      <c r="D14" s="31" t="s">
        <v>20</v>
      </c>
      <c r="E14" s="5">
        <v>1</v>
      </c>
      <c r="F14" s="5">
        <v>1</v>
      </c>
      <c r="G14" s="5">
        <f>F14-E14</f>
        <v>0</v>
      </c>
      <c r="H14" s="10">
        <f>G14/E14*100</f>
        <v>0</v>
      </c>
      <c r="I14" s="30" t="s">
        <v>113</v>
      </c>
    </row>
    <row r="15" spans="1:9" s="14" customFormat="1" ht="19.5" customHeight="1" x14ac:dyDescent="0.25">
      <c r="A15" s="25" t="s">
        <v>96</v>
      </c>
      <c r="B15" s="98" t="s">
        <v>97</v>
      </c>
      <c r="C15" s="98"/>
      <c r="D15" s="98"/>
      <c r="E15" s="98"/>
      <c r="F15" s="98"/>
      <c r="G15" s="98"/>
      <c r="H15" s="98"/>
      <c r="I15" s="98"/>
    </row>
    <row r="16" spans="1:9" s="14" customFormat="1" ht="51" customHeight="1" x14ac:dyDescent="0.25">
      <c r="A16" s="25">
        <v>8</v>
      </c>
      <c r="B16" s="49" t="s">
        <v>51</v>
      </c>
      <c r="C16" s="48" t="s">
        <v>32</v>
      </c>
      <c r="D16" s="31" t="s">
        <v>20</v>
      </c>
      <c r="E16" s="5">
        <v>215</v>
      </c>
      <c r="F16" s="5">
        <v>224</v>
      </c>
      <c r="G16" s="5">
        <f>F16-E16</f>
        <v>9</v>
      </c>
      <c r="H16" s="10">
        <f>G16/E16*100</f>
        <v>4.1860465116279073</v>
      </c>
      <c r="I16" s="30" t="s">
        <v>113</v>
      </c>
    </row>
    <row r="17" spans="1:9" s="14" customFormat="1" ht="52.5" customHeight="1" x14ac:dyDescent="0.25">
      <c r="A17" s="25">
        <v>9</v>
      </c>
      <c r="B17" s="49" t="s">
        <v>52</v>
      </c>
      <c r="C17" s="48" t="s">
        <v>32</v>
      </c>
      <c r="D17" s="31" t="s">
        <v>20</v>
      </c>
      <c r="E17" s="5">
        <v>11</v>
      </c>
      <c r="F17" s="5">
        <v>11</v>
      </c>
      <c r="G17" s="5">
        <f>F17-E17</f>
        <v>0</v>
      </c>
      <c r="H17" s="10">
        <f>G17/E17*100</f>
        <v>0</v>
      </c>
      <c r="I17" s="30" t="s">
        <v>113</v>
      </c>
    </row>
    <row r="18" spans="1:9" s="14" customFormat="1" ht="146.25" customHeight="1" x14ac:dyDescent="0.25">
      <c r="A18" s="25">
        <v>10</v>
      </c>
      <c r="B18" s="49" t="s">
        <v>35</v>
      </c>
      <c r="C18" s="48" t="s">
        <v>33</v>
      </c>
      <c r="D18" s="31" t="s">
        <v>20</v>
      </c>
      <c r="E18" s="6">
        <v>74</v>
      </c>
      <c r="F18" s="6">
        <v>76</v>
      </c>
      <c r="G18" s="5">
        <f>F18-E18</f>
        <v>2</v>
      </c>
      <c r="H18" s="10">
        <f t="shared" ref="H18" si="0">G18/E18*100</f>
        <v>2.7027027027027026</v>
      </c>
      <c r="I18" s="30" t="s">
        <v>113</v>
      </c>
    </row>
    <row r="19" spans="1:9" s="14" customFormat="1" ht="65.25" customHeight="1" x14ac:dyDescent="0.25">
      <c r="A19" s="25">
        <v>11</v>
      </c>
      <c r="B19" s="49" t="s">
        <v>36</v>
      </c>
      <c r="C19" s="48" t="s">
        <v>33</v>
      </c>
      <c r="D19" s="31" t="s">
        <v>20</v>
      </c>
      <c r="E19" s="6">
        <v>10</v>
      </c>
      <c r="F19" s="6">
        <v>10.5</v>
      </c>
      <c r="G19" s="10">
        <f>F19-E19</f>
        <v>0.5</v>
      </c>
      <c r="H19" s="10">
        <f>G19/E19*100</f>
        <v>5</v>
      </c>
      <c r="I19" s="30" t="s">
        <v>113</v>
      </c>
    </row>
    <row r="20" spans="1:9" s="14" customFormat="1" x14ac:dyDescent="0.25">
      <c r="A20" s="25" t="s">
        <v>98</v>
      </c>
      <c r="B20" s="98" t="s">
        <v>99</v>
      </c>
      <c r="C20" s="98"/>
      <c r="D20" s="98"/>
      <c r="E20" s="98"/>
      <c r="F20" s="98"/>
      <c r="G20" s="98"/>
      <c r="H20" s="98"/>
      <c r="I20" s="98"/>
    </row>
    <row r="21" spans="1:9" s="14" customFormat="1" x14ac:dyDescent="0.25">
      <c r="A21" s="25" t="s">
        <v>100</v>
      </c>
      <c r="B21" s="98" t="s">
        <v>101</v>
      </c>
      <c r="C21" s="98"/>
      <c r="D21" s="98"/>
      <c r="E21" s="98"/>
      <c r="F21" s="98"/>
      <c r="G21" s="98"/>
      <c r="H21" s="98"/>
      <c r="I21" s="98"/>
    </row>
    <row r="22" spans="1:9" s="14" customFormat="1" ht="51" customHeight="1" x14ac:dyDescent="0.25">
      <c r="A22" s="25">
        <v>12</v>
      </c>
      <c r="B22" s="49" t="s">
        <v>102</v>
      </c>
      <c r="C22" s="48" t="s">
        <v>32</v>
      </c>
      <c r="D22" s="31" t="s">
        <v>20</v>
      </c>
      <c r="E22" s="5">
        <v>6163</v>
      </c>
      <c r="F22" s="5">
        <v>5971</v>
      </c>
      <c r="G22" s="5">
        <f>F22-E22</f>
        <v>-192</v>
      </c>
      <c r="H22" s="10">
        <f>G22/E22*100</f>
        <v>-3.1153658932338146</v>
      </c>
      <c r="I22" s="29" t="s">
        <v>113</v>
      </c>
    </row>
    <row r="23" spans="1:9" s="14" customFormat="1" ht="51" customHeight="1" x14ac:dyDescent="0.25">
      <c r="A23" s="25">
        <v>13</v>
      </c>
      <c r="B23" s="49" t="s">
        <v>103</v>
      </c>
      <c r="C23" s="48" t="s">
        <v>32</v>
      </c>
      <c r="D23" s="31" t="s">
        <v>20</v>
      </c>
      <c r="E23" s="5">
        <v>14083</v>
      </c>
      <c r="F23" s="5">
        <v>14572</v>
      </c>
      <c r="G23" s="5">
        <f>F23-E23</f>
        <v>489</v>
      </c>
      <c r="H23" s="10">
        <f>G23/E23*100</f>
        <v>3.4722715330540366</v>
      </c>
      <c r="I23" s="29" t="s">
        <v>113</v>
      </c>
    </row>
    <row r="24" spans="1:9" s="14" customFormat="1" ht="51" customHeight="1" x14ac:dyDescent="0.25">
      <c r="A24" s="25">
        <v>14</v>
      </c>
      <c r="B24" s="49" t="s">
        <v>131</v>
      </c>
      <c r="C24" s="48" t="s">
        <v>32</v>
      </c>
      <c r="D24" s="31" t="s">
        <v>20</v>
      </c>
      <c r="E24" s="5">
        <f>E26+E27+E28+E29</f>
        <v>4001</v>
      </c>
      <c r="F24" s="5">
        <f>F26+F27+F28+F29</f>
        <v>4032</v>
      </c>
      <c r="G24" s="5">
        <f>F24-E24</f>
        <v>31</v>
      </c>
      <c r="H24" s="10">
        <f>G24/E24*100</f>
        <v>0.77480629842539361</v>
      </c>
      <c r="I24" s="29" t="s">
        <v>113</v>
      </c>
    </row>
    <row r="25" spans="1:9" s="14" customFormat="1" ht="19.5" customHeight="1" x14ac:dyDescent="0.25">
      <c r="A25" s="25"/>
      <c r="B25" s="3" t="s">
        <v>22</v>
      </c>
      <c r="C25" s="50"/>
      <c r="D25" s="16"/>
      <c r="E25" s="8"/>
      <c r="F25" s="16"/>
      <c r="G25" s="8"/>
      <c r="H25" s="9"/>
      <c r="I25" s="29" t="s">
        <v>113</v>
      </c>
    </row>
    <row r="26" spans="1:9" s="14" customFormat="1" ht="51" customHeight="1" x14ac:dyDescent="0.25">
      <c r="A26" s="25" t="s">
        <v>104</v>
      </c>
      <c r="B26" s="49" t="s">
        <v>23</v>
      </c>
      <c r="C26" s="48" t="s">
        <v>32</v>
      </c>
      <c r="D26" s="31" t="s">
        <v>20</v>
      </c>
      <c r="E26" s="5">
        <v>230</v>
      </c>
      <c r="F26" s="5">
        <f>F16+F17</f>
        <v>235</v>
      </c>
      <c r="G26" s="5">
        <f t="shared" ref="G26:G31" si="1">F26-E26</f>
        <v>5</v>
      </c>
      <c r="H26" s="10">
        <f>G26/E26*100</f>
        <v>2.1739130434782608</v>
      </c>
      <c r="I26" s="29" t="s">
        <v>113</v>
      </c>
    </row>
    <row r="27" spans="1:9" s="14" customFormat="1" ht="51" customHeight="1" x14ac:dyDescent="0.25">
      <c r="A27" s="25" t="s">
        <v>105</v>
      </c>
      <c r="B27" s="49" t="s">
        <v>24</v>
      </c>
      <c r="C27" s="48" t="s">
        <v>32</v>
      </c>
      <c r="D27" s="31" t="s">
        <v>20</v>
      </c>
      <c r="E27" s="5">
        <v>3698</v>
      </c>
      <c r="F27" s="5">
        <v>3722</v>
      </c>
      <c r="G27" s="5">
        <f t="shared" si="1"/>
        <v>24</v>
      </c>
      <c r="H27" s="10">
        <f t="shared" ref="H27:H32" si="2">G27/E27*100</f>
        <v>0.64899945916711732</v>
      </c>
      <c r="I27" s="29" t="s">
        <v>113</v>
      </c>
    </row>
    <row r="28" spans="1:9" s="14" customFormat="1" ht="51" customHeight="1" x14ac:dyDescent="0.25">
      <c r="A28" s="25" t="s">
        <v>106</v>
      </c>
      <c r="B28" s="49" t="s">
        <v>25</v>
      </c>
      <c r="C28" s="48" t="s">
        <v>32</v>
      </c>
      <c r="D28" s="31" t="s">
        <v>20</v>
      </c>
      <c r="E28" s="5">
        <v>25</v>
      </c>
      <c r="F28" s="5">
        <v>25</v>
      </c>
      <c r="G28" s="5">
        <f t="shared" si="1"/>
        <v>0</v>
      </c>
      <c r="H28" s="10">
        <f t="shared" si="2"/>
        <v>0</v>
      </c>
      <c r="I28" s="29" t="s">
        <v>113</v>
      </c>
    </row>
    <row r="29" spans="1:9" s="14" customFormat="1" ht="64.5" customHeight="1" x14ac:dyDescent="0.25">
      <c r="A29" s="25" t="s">
        <v>107</v>
      </c>
      <c r="B29" s="49" t="s">
        <v>26</v>
      </c>
      <c r="C29" s="46" t="s">
        <v>61</v>
      </c>
      <c r="D29" s="31" t="s">
        <v>20</v>
      </c>
      <c r="E29" s="5">
        <v>48</v>
      </c>
      <c r="F29" s="5">
        <f>42+F30</f>
        <v>50</v>
      </c>
      <c r="G29" s="5">
        <f t="shared" si="1"/>
        <v>2</v>
      </c>
      <c r="H29" s="10">
        <f t="shared" si="2"/>
        <v>4.1666666666666661</v>
      </c>
      <c r="I29" s="29" t="s">
        <v>113</v>
      </c>
    </row>
    <row r="30" spans="1:9" s="14" customFormat="1" ht="31.5" x14ac:dyDescent="0.25">
      <c r="A30" s="25">
        <v>15</v>
      </c>
      <c r="B30" s="49" t="s">
        <v>54</v>
      </c>
      <c r="C30" s="48" t="s">
        <v>55</v>
      </c>
      <c r="D30" s="31" t="s">
        <v>20</v>
      </c>
      <c r="E30" s="5">
        <v>8</v>
      </c>
      <c r="F30" s="5">
        <v>8</v>
      </c>
      <c r="G30" s="5">
        <f>F30-E30</f>
        <v>0</v>
      </c>
      <c r="H30" s="10">
        <f>G30/E30*100</f>
        <v>0</v>
      </c>
      <c r="I30" s="29" t="s">
        <v>113</v>
      </c>
    </row>
    <row r="31" spans="1:9" s="14" customFormat="1" ht="115.5" customHeight="1" x14ac:dyDescent="0.25">
      <c r="A31" s="25">
        <v>16</v>
      </c>
      <c r="B31" s="49" t="s">
        <v>27</v>
      </c>
      <c r="C31" s="48" t="s">
        <v>32</v>
      </c>
      <c r="D31" s="31" t="s">
        <v>20</v>
      </c>
      <c r="E31" s="5">
        <v>1</v>
      </c>
      <c r="F31" s="5">
        <v>2</v>
      </c>
      <c r="G31" s="5">
        <f t="shared" si="1"/>
        <v>1</v>
      </c>
      <c r="H31" s="10">
        <f t="shared" si="2"/>
        <v>100</v>
      </c>
      <c r="I31" s="46" t="s">
        <v>153</v>
      </c>
    </row>
    <row r="32" spans="1:9" s="14" customFormat="1" ht="50.25" customHeight="1" x14ac:dyDescent="0.25">
      <c r="A32" s="25">
        <v>17</v>
      </c>
      <c r="B32" s="49" t="s">
        <v>56</v>
      </c>
      <c r="C32" s="48" t="s">
        <v>32</v>
      </c>
      <c r="D32" s="31" t="s">
        <v>20</v>
      </c>
      <c r="E32" s="5">
        <v>195</v>
      </c>
      <c r="F32" s="5">
        <v>228</v>
      </c>
      <c r="G32" s="5">
        <f>F32-E32</f>
        <v>33</v>
      </c>
      <c r="H32" s="10">
        <f t="shared" si="2"/>
        <v>16.923076923076923</v>
      </c>
      <c r="I32" s="46" t="s">
        <v>154</v>
      </c>
    </row>
    <row r="33" spans="1:9" ht="65.25" customHeight="1" x14ac:dyDescent="0.25">
      <c r="A33" s="26">
        <v>18</v>
      </c>
      <c r="B33" s="49" t="s">
        <v>64</v>
      </c>
      <c r="C33" s="48" t="s">
        <v>60</v>
      </c>
      <c r="D33" s="31" t="s">
        <v>20</v>
      </c>
      <c r="E33" s="5">
        <v>1</v>
      </c>
      <c r="F33" s="5">
        <v>1</v>
      </c>
      <c r="G33" s="5">
        <f t="shared" ref="G33" si="3">F33-E33</f>
        <v>0</v>
      </c>
      <c r="H33" s="10">
        <f t="shared" ref="H33" si="4">G33/E33*100</f>
        <v>0</v>
      </c>
      <c r="I33" s="29" t="s">
        <v>113</v>
      </c>
    </row>
    <row r="34" spans="1:9" ht="47.25" x14ac:dyDescent="0.25">
      <c r="A34" s="26">
        <v>19</v>
      </c>
      <c r="B34" s="49" t="s">
        <v>57</v>
      </c>
      <c r="C34" s="48" t="s">
        <v>60</v>
      </c>
      <c r="D34" s="31" t="s">
        <v>20</v>
      </c>
      <c r="E34" s="5">
        <v>13</v>
      </c>
      <c r="F34" s="5">
        <v>13</v>
      </c>
      <c r="G34" s="5">
        <f>F34-E34</f>
        <v>0</v>
      </c>
      <c r="H34" s="10">
        <f t="shared" ref="H34" si="5">G34/E34*100</f>
        <v>0</v>
      </c>
      <c r="I34" s="29" t="s">
        <v>113</v>
      </c>
    </row>
    <row r="35" spans="1:9" ht="47.25" x14ac:dyDescent="0.25">
      <c r="A35" s="26">
        <v>20</v>
      </c>
      <c r="B35" s="49" t="s">
        <v>65</v>
      </c>
      <c r="C35" s="48" t="s">
        <v>32</v>
      </c>
      <c r="D35" s="31" t="s">
        <v>20</v>
      </c>
      <c r="E35" s="5">
        <v>0</v>
      </c>
      <c r="F35" s="5">
        <v>0</v>
      </c>
      <c r="G35" s="5">
        <f>F35-E35</f>
        <v>0</v>
      </c>
      <c r="H35" s="10">
        <v>0</v>
      </c>
      <c r="I35" s="29" t="s">
        <v>113</v>
      </c>
    </row>
    <row r="36" spans="1:9" ht="47.25" x14ac:dyDescent="0.25">
      <c r="A36" s="26">
        <v>21</v>
      </c>
      <c r="B36" s="49" t="s">
        <v>66</v>
      </c>
      <c r="C36" s="46" t="s">
        <v>32</v>
      </c>
      <c r="D36" s="31" t="s">
        <v>20</v>
      </c>
      <c r="E36" s="5">
        <v>4</v>
      </c>
      <c r="F36" s="5">
        <v>4</v>
      </c>
      <c r="G36" s="5">
        <f>F36-E36</f>
        <v>0</v>
      </c>
      <c r="H36" s="10">
        <f t="shared" ref="H36:H37" si="6">G36/E36*100</f>
        <v>0</v>
      </c>
      <c r="I36" s="29" t="s">
        <v>113</v>
      </c>
    </row>
    <row r="37" spans="1:9" ht="47.25" x14ac:dyDescent="0.25">
      <c r="A37" s="26">
        <v>22</v>
      </c>
      <c r="B37" s="49" t="s">
        <v>58</v>
      </c>
      <c r="C37" s="46" t="s">
        <v>32</v>
      </c>
      <c r="D37" s="31" t="s">
        <v>20</v>
      </c>
      <c r="E37" s="5">
        <v>1</v>
      </c>
      <c r="F37" s="5">
        <v>1</v>
      </c>
      <c r="G37" s="5">
        <f>F37-E37</f>
        <v>0</v>
      </c>
      <c r="H37" s="10">
        <f t="shared" si="6"/>
        <v>0</v>
      </c>
      <c r="I37" s="29" t="s">
        <v>113</v>
      </c>
    </row>
    <row r="38" spans="1:9" x14ac:dyDescent="0.25">
      <c r="B38" s="18"/>
      <c r="C38" s="18"/>
    </row>
  </sheetData>
  <mergeCells count="16">
    <mergeCell ref="B1:I1"/>
    <mergeCell ref="B2:B4"/>
    <mergeCell ref="C2:C4"/>
    <mergeCell ref="D2:D4"/>
    <mergeCell ref="E2:H2"/>
    <mergeCell ref="E3:E4"/>
    <mergeCell ref="F3:F4"/>
    <mergeCell ref="G3:H3"/>
    <mergeCell ref="I2:I4"/>
    <mergeCell ref="A2:A4"/>
    <mergeCell ref="B7:I7"/>
    <mergeCell ref="B21:I21"/>
    <mergeCell ref="B15:I15"/>
    <mergeCell ref="B20:I20"/>
    <mergeCell ref="B6:I6"/>
    <mergeCell ref="B5:I5"/>
  </mergeCells>
  <pageMargins left="0.11811023622047245" right="0.11811023622047245" top="0.74803149606299213" bottom="0.15748031496062992" header="0.31496062992125984" footer="0.31496062992125984"/>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Мероприятия</vt:lpstr>
      <vt:lpstr>Целевые показатели</vt:lpstr>
      <vt:lpstr>Иные показатели</vt:lpstr>
      <vt:lpstr>'Иные показатели'!Заголовки_для_печати</vt:lpstr>
      <vt:lpstr>Мероприятия!Заголовки_для_печати</vt:lpstr>
      <vt:lpstr>Мероприятия!Область_печати</vt:lpstr>
      <vt:lpstr>'Целевые показатели'!Область_печати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2025-04-22T06:55:07Z</dcterms:modified>
</cp:coreProperties>
</file>